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FBD6C614-1441-4075-95AF-B9B7C445FA6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Y39" i="6"/>
  <c r="Z39" i="7"/>
  <c r="Y39" i="8"/>
  <c r="Z39" i="8" s="1"/>
  <c r="Z39" i="9"/>
  <c r="Z39" i="10"/>
  <c r="Y39" i="10"/>
  <c r="Z39" i="11"/>
  <c r="Z39" i="13"/>
  <c r="Y39" i="14"/>
  <c r="Z39" i="14" s="1"/>
  <c r="Z39" i="15"/>
  <c r="Z39" i="16"/>
  <c r="Z39" i="18"/>
  <c r="Z39" i="19"/>
  <c r="Z39" i="20"/>
  <c r="Y39" i="20"/>
  <c r="Z39" i="21"/>
  <c r="Y39" i="21"/>
  <c r="Z39" i="22"/>
  <c r="Z39" i="23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Z39" i="17" s="1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J39" i="1"/>
  <c r="R38" i="16"/>
  <c r="U38" i="17"/>
  <c r="W38" i="18"/>
  <c r="Y38" i="19"/>
  <c r="C38" i="19"/>
  <c r="C40" i="19" s="1"/>
  <c r="E38" i="20"/>
  <c r="E40" i="20" s="1"/>
  <c r="H38" i="21"/>
  <c r="K38" i="22"/>
  <c r="O38" i="23"/>
  <c r="M38" i="23"/>
  <c r="O38" i="24"/>
  <c r="T38" i="1"/>
  <c r="R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G38" i="8" s="1"/>
  <c r="G40" i="8" s="1"/>
  <c r="H39" i="8" s="1"/>
  <c r="H40" i="8" s="1"/>
  <c r="I39" i="8" s="1"/>
  <c r="I40" i="8" s="1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P38" i="12" s="1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R38" i="13" s="1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T38" i="14" s="1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M38" i="22" s="1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Z17" i="17" s="1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Z17" i="18" s="1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8" l="1"/>
  <c r="I39" i="18" s="1"/>
  <c r="I40" i="18" s="1"/>
  <c r="Y40" i="16"/>
  <c r="Z40" i="16" s="1"/>
  <c r="H40" i="7"/>
  <c r="I39" i="7" s="1"/>
  <c r="I40" i="7" s="1"/>
  <c r="Y40" i="5"/>
  <c r="H40" i="17"/>
  <c r="I39" i="17" s="1"/>
  <c r="I40" i="17" s="1"/>
  <c r="H40" i="6"/>
  <c r="I39" i="6" s="1"/>
  <c r="I40" i="6" s="1"/>
  <c r="K39" i="6" s="1"/>
  <c r="Z38" i="14"/>
  <c r="X40" i="14"/>
  <c r="Z38" i="3"/>
  <c r="X40" i="3"/>
  <c r="Z40" i="3" s="1"/>
  <c r="H40" i="16"/>
  <c r="I39" i="16" s="1"/>
  <c r="I40" i="16" s="1"/>
  <c r="K39" i="16" s="1"/>
  <c r="Z40" i="14"/>
  <c r="I40" i="5"/>
  <c r="K39" i="5" s="1"/>
  <c r="Z38" i="2"/>
  <c r="X40" i="2"/>
  <c r="Z40" i="2" s="1"/>
  <c r="Z38" i="23"/>
  <c r="X40" i="23"/>
  <c r="Z40" i="23" s="1"/>
  <c r="Z38" i="12"/>
  <c r="X40" i="12"/>
  <c r="Z40" i="12" s="1"/>
  <c r="Z38" i="24"/>
  <c r="Y40" i="24"/>
  <c r="Z40" i="24" s="1"/>
  <c r="I40" i="3"/>
  <c r="I40" i="14"/>
  <c r="J40" i="14" s="1"/>
  <c r="H40" i="24"/>
  <c r="I39" i="24" s="1"/>
  <c r="I40" i="24" s="1"/>
  <c r="Y40" i="19"/>
  <c r="Y40" i="9"/>
  <c r="Y40" i="8"/>
  <c r="Y40" i="7"/>
  <c r="Z38" i="20"/>
  <c r="X40" i="20"/>
  <c r="Z40" i="20" s="1"/>
  <c r="I40" i="22"/>
  <c r="K39" i="22" s="1"/>
  <c r="Y40" i="18"/>
  <c r="X40" i="6"/>
  <c r="Z38" i="6"/>
  <c r="H40" i="19"/>
  <c r="I39" i="19" s="1"/>
  <c r="I40" i="19" s="1"/>
  <c r="J40" i="19" s="1"/>
  <c r="Y40" i="17"/>
  <c r="Z40" i="6"/>
  <c r="X38" i="18"/>
  <c r="X38" i="8"/>
  <c r="X40" i="8" s="1"/>
  <c r="X38" i="17"/>
  <c r="Z17" i="20"/>
  <c r="X38" i="7"/>
  <c r="X38" i="1"/>
  <c r="X38" i="16"/>
  <c r="X40" i="16" s="1"/>
  <c r="Z17" i="12"/>
  <c r="X38" i="15"/>
  <c r="X38" i="24"/>
  <c r="X40" i="24" s="1"/>
  <c r="X38" i="5"/>
  <c r="X38" i="4"/>
  <c r="Z17" i="6"/>
  <c r="Z27" i="12"/>
  <c r="X38" i="22"/>
  <c r="X38" i="13"/>
  <c r="Z17" i="14"/>
  <c r="X38" i="21"/>
  <c r="X38" i="11"/>
  <c r="Z17" i="3"/>
  <c r="X38" i="10"/>
  <c r="Z17" i="2"/>
  <c r="X38" i="19"/>
  <c r="X38" i="9"/>
  <c r="J40" i="1"/>
  <c r="K39" i="1"/>
  <c r="K39" i="14"/>
  <c r="J40" i="11"/>
  <c r="K39" i="11"/>
  <c r="J40" i="3"/>
  <c r="K39" i="3"/>
  <c r="J40" i="22"/>
  <c r="J40" i="16"/>
  <c r="K39" i="8"/>
  <c r="J40" i="8"/>
  <c r="K39" i="24"/>
  <c r="J40" i="24"/>
  <c r="J40" i="21"/>
  <c r="K39" i="21"/>
  <c r="J40" i="13"/>
  <c r="K39" i="13"/>
  <c r="J40" i="5"/>
  <c r="K39" i="18"/>
  <c r="J40" i="18"/>
  <c r="K39" i="10"/>
  <c r="J40" i="10"/>
  <c r="J40" i="2"/>
  <c r="K39" i="2"/>
  <c r="K39" i="15"/>
  <c r="J40" i="15"/>
  <c r="K39" i="7"/>
  <c r="J40" i="7"/>
  <c r="K39" i="23"/>
  <c r="J40" i="23"/>
  <c r="K39" i="20"/>
  <c r="J40" i="20"/>
  <c r="K39" i="12"/>
  <c r="J40" i="12"/>
  <c r="K39" i="4"/>
  <c r="J40" i="4"/>
  <c r="J40" i="17"/>
  <c r="K39" i="17"/>
  <c r="J40" i="9"/>
  <c r="K39" i="9"/>
  <c r="X40" i="9" l="1"/>
  <c r="Z40" i="9" s="1"/>
  <c r="Z38" i="9"/>
  <c r="Z38" i="19"/>
  <c r="X40" i="19"/>
  <c r="Z40" i="19" s="1"/>
  <c r="Z38" i="7"/>
  <c r="X40" i="7"/>
  <c r="Z40" i="7" s="1"/>
  <c r="Z38" i="13"/>
  <c r="X40" i="13"/>
  <c r="Z40" i="13" s="1"/>
  <c r="Z40" i="8"/>
  <c r="Z38" i="18"/>
  <c r="X40" i="18"/>
  <c r="Z40" i="18" s="1"/>
  <c r="Z38" i="10"/>
  <c r="X40" i="10"/>
  <c r="Z40" i="10" s="1"/>
  <c r="Z38" i="11"/>
  <c r="X40" i="11"/>
  <c r="Z40" i="11" s="1"/>
  <c r="X40" i="17"/>
  <c r="Z40" i="17" s="1"/>
  <c r="Z38" i="17"/>
  <c r="Z38" i="22"/>
  <c r="X40" i="22"/>
  <c r="Z40" i="22" s="1"/>
  <c r="K39" i="19"/>
  <c r="N39" i="19" s="1"/>
  <c r="X40" i="21"/>
  <c r="Z40" i="21" s="1"/>
  <c r="Z38" i="21"/>
  <c r="Z38" i="4"/>
  <c r="X40" i="4"/>
  <c r="Z40" i="4" s="1"/>
  <c r="Z38" i="5"/>
  <c r="X40" i="5"/>
  <c r="Z40" i="5" s="1"/>
  <c r="Z38" i="8"/>
  <c r="Z38" i="15"/>
  <c r="X40" i="15"/>
  <c r="Z40" i="15" s="1"/>
  <c r="J40" i="6"/>
  <c r="Z38" i="16"/>
  <c r="Z38" i="1"/>
  <c r="X40" i="1"/>
  <c r="Z40" i="1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13"/>
  <c r="K40" i="13"/>
  <c r="L39" i="13" s="1"/>
  <c r="L40" i="13" s="1"/>
  <c r="M39" i="13" s="1"/>
  <c r="M40" i="13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39" i="18"/>
  <c r="K40" i="18"/>
  <c r="L39" i="18" s="1"/>
  <c r="L40" i="18" s="1"/>
  <c r="M39" i="18" s="1"/>
  <c r="M40" i="18" s="1"/>
  <c r="N39" i="24"/>
  <c r="K40" i="24"/>
  <c r="L39" i="24" s="1"/>
  <c r="L40" i="24" s="1"/>
  <c r="M39" i="24" s="1"/>
  <c r="M40" i="24" s="1"/>
  <c r="N39" i="14"/>
  <c r="K40" i="14"/>
  <c r="L39" i="14" s="1"/>
  <c r="L40" i="14" s="1"/>
  <c r="M39" i="14" s="1"/>
  <c r="M40" i="14" s="1"/>
  <c r="N39" i="16"/>
  <c r="K40" i="16"/>
  <c r="L39" i="16" s="1"/>
  <c r="L40" i="16" s="1"/>
  <c r="M39" i="16" s="1"/>
  <c r="M40" i="16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11"/>
  <c r="K40" i="11"/>
  <c r="L39" i="11" s="1"/>
  <c r="L40" i="11" s="1"/>
  <c r="M39" i="11" s="1"/>
  <c r="M40" i="11" s="1"/>
  <c r="N39" i="1"/>
  <c r="K40" i="1"/>
  <c r="L39" i="1" s="1"/>
  <c r="L40" i="1" s="1"/>
  <c r="M39" i="1" s="1"/>
  <c r="M40" i="1" s="1"/>
  <c r="N39" i="17"/>
  <c r="K40" i="17"/>
  <c r="L39" i="17" s="1"/>
  <c r="L40" i="17" s="1"/>
  <c r="M39" i="17" s="1"/>
  <c r="M40" i="17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12"/>
  <c r="K40" i="12"/>
  <c r="L39" i="12" s="1"/>
  <c r="L40" i="12" s="1"/>
  <c r="M39" i="12" s="1"/>
  <c r="M40" i="12" s="1"/>
  <c r="N39" i="15"/>
  <c r="K40" i="15"/>
  <c r="L39" i="15" s="1"/>
  <c r="L40" i="15" s="1"/>
  <c r="M39" i="15" s="1"/>
  <c r="M40" i="15" s="1"/>
  <c r="N39" i="8"/>
  <c r="K40" i="8"/>
  <c r="L39" i="8" s="1"/>
  <c r="L40" i="8" s="1"/>
  <c r="M39" i="8" s="1"/>
  <c r="M40" i="8" s="1"/>
  <c r="K40" i="19" l="1"/>
  <c r="L39" i="19" s="1"/>
  <c r="L40" i="19" s="1"/>
  <c r="M39" i="19" s="1"/>
  <c r="M40" i="19" s="1"/>
  <c r="N40" i="8"/>
  <c r="O39" i="8"/>
  <c r="N40" i="18"/>
  <c r="O39" i="18"/>
  <c r="O39" i="1"/>
  <c r="N40" i="1"/>
  <c r="N40" i="5"/>
  <c r="O39" i="5"/>
  <c r="N40" i="6"/>
  <c r="O39" i="6"/>
  <c r="O39" i="19"/>
  <c r="N40" i="19"/>
  <c r="N40" i="10"/>
  <c r="O39" i="10"/>
  <c r="N40" i="4"/>
  <c r="O39" i="4"/>
  <c r="N40" i="23"/>
  <c r="O39" i="23"/>
  <c r="N40" i="13"/>
  <c r="O39" i="13"/>
  <c r="O39" i="17"/>
  <c r="N40" i="17"/>
  <c r="N40" i="7"/>
  <c r="O39" i="7"/>
  <c r="N40" i="12"/>
  <c r="O39" i="12"/>
  <c r="N40" i="14"/>
  <c r="O39" i="14"/>
  <c r="N40" i="21"/>
  <c r="O39" i="21"/>
  <c r="N40" i="20"/>
  <c r="O39" i="20"/>
  <c r="O39" i="2"/>
  <c r="N40" i="2"/>
  <c r="N40" i="16"/>
  <c r="O39" i="16"/>
  <c r="N40" i="15"/>
  <c r="O39" i="15"/>
  <c r="O39" i="9"/>
  <c r="N40" i="9"/>
  <c r="O39" i="3"/>
  <c r="N40" i="3"/>
  <c r="N40" i="22"/>
  <c r="O39" i="22"/>
  <c r="O39" i="11"/>
  <c r="N40" i="11"/>
  <c r="N40" i="24"/>
  <c r="O39" i="24"/>
  <c r="O40" i="24" l="1"/>
  <c r="P39" i="24" s="1"/>
  <c r="P40" i="24" s="1"/>
  <c r="Q39" i="24" s="1"/>
  <c r="Q40" i="24" s="1"/>
  <c r="R39" i="24"/>
  <c r="R39" i="7"/>
  <c r="O40" i="7"/>
  <c r="P39" i="7" s="1"/>
  <c r="P40" i="7" s="1"/>
  <c r="Q39" i="7" s="1"/>
  <c r="Q40" i="7" s="1"/>
  <c r="R39" i="21"/>
  <c r="O40" i="21"/>
  <c r="P39" i="21" s="1"/>
  <c r="P40" i="21" s="1"/>
  <c r="Q39" i="21" s="1"/>
  <c r="Q40" i="21" s="1"/>
  <c r="R39" i="13"/>
  <c r="O40" i="13"/>
  <c r="P39" i="13" s="1"/>
  <c r="P40" i="13" s="1"/>
  <c r="Q39" i="13" s="1"/>
  <c r="Q40" i="13" s="1"/>
  <c r="R39" i="5"/>
  <c r="O40" i="5"/>
  <c r="P39" i="5" s="1"/>
  <c r="P40" i="5" s="1"/>
  <c r="Q39" i="5" s="1"/>
  <c r="Q40" i="5" s="1"/>
  <c r="R39" i="11"/>
  <c r="O40" i="11"/>
  <c r="P39" i="11" s="1"/>
  <c r="P40" i="11" s="1"/>
  <c r="Q39" i="11" s="1"/>
  <c r="Q40" i="11" s="1"/>
  <c r="R39" i="20"/>
  <c r="O40" i="20"/>
  <c r="P39" i="20" s="1"/>
  <c r="P40" i="20" s="1"/>
  <c r="Q39" i="20" s="1"/>
  <c r="Q40" i="20" s="1"/>
  <c r="R39" i="9"/>
  <c r="O40" i="9"/>
  <c r="P39" i="9" s="1"/>
  <c r="P40" i="9" s="1"/>
  <c r="Q39" i="9" s="1"/>
  <c r="Q40" i="9" s="1"/>
  <c r="R39" i="15"/>
  <c r="O40" i="15"/>
  <c r="P39" i="15" s="1"/>
  <c r="P40" i="15" s="1"/>
  <c r="Q39" i="15" s="1"/>
  <c r="Q40" i="15" s="1"/>
  <c r="R39" i="10"/>
  <c r="O40" i="10"/>
  <c r="P39" i="10" s="1"/>
  <c r="P40" i="10" s="1"/>
  <c r="Q39" i="10" s="1"/>
  <c r="Q40" i="10" s="1"/>
  <c r="R39" i="17"/>
  <c r="O40" i="17"/>
  <c r="P39" i="17" s="1"/>
  <c r="P40" i="17" s="1"/>
  <c r="Q39" i="17" s="1"/>
  <c r="Q40" i="17" s="1"/>
  <c r="R39" i="1"/>
  <c r="O40" i="1"/>
  <c r="P39" i="1" s="1"/>
  <c r="P40" i="1" s="1"/>
  <c r="Q39" i="1" s="1"/>
  <c r="Q40" i="1" s="1"/>
  <c r="R39" i="16"/>
  <c r="O40" i="16"/>
  <c r="P39" i="16" s="1"/>
  <c r="P40" i="16" s="1"/>
  <c r="Q39" i="16" s="1"/>
  <c r="Q40" i="16" s="1"/>
  <c r="R39" i="14"/>
  <c r="O40" i="14"/>
  <c r="P39" i="14" s="1"/>
  <c r="P40" i="14" s="1"/>
  <c r="Q39" i="14" s="1"/>
  <c r="Q40" i="14" s="1"/>
  <c r="R39" i="19"/>
  <c r="O40" i="19"/>
  <c r="P39" i="19" s="1"/>
  <c r="P40" i="19" s="1"/>
  <c r="Q39" i="19" s="1"/>
  <c r="Q40" i="19" s="1"/>
  <c r="R39" i="12"/>
  <c r="O40" i="12"/>
  <c r="P39" i="12" s="1"/>
  <c r="P40" i="12" s="1"/>
  <c r="Q39" i="12" s="1"/>
  <c r="Q40" i="12" s="1"/>
  <c r="O40" i="23"/>
  <c r="P39" i="23" s="1"/>
  <c r="P40" i="23" s="1"/>
  <c r="Q39" i="23" s="1"/>
  <c r="Q40" i="23" s="1"/>
  <c r="R39" i="23"/>
  <c r="R39" i="6"/>
  <c r="O40" i="6"/>
  <c r="P39" i="6" s="1"/>
  <c r="P40" i="6" s="1"/>
  <c r="Q39" i="6" s="1"/>
  <c r="Q40" i="6" s="1"/>
  <c r="R39" i="8"/>
  <c r="O40" i="8"/>
  <c r="P39" i="8" s="1"/>
  <c r="P40" i="8" s="1"/>
  <c r="Q39" i="8" s="1"/>
  <c r="Q40" i="8" s="1"/>
  <c r="R39" i="4"/>
  <c r="O40" i="4"/>
  <c r="P39" i="4" s="1"/>
  <c r="P40" i="4" s="1"/>
  <c r="Q39" i="4" s="1"/>
  <c r="Q40" i="4" s="1"/>
  <c r="R39" i="22"/>
  <c r="O40" i="22"/>
  <c r="P39" i="22" s="1"/>
  <c r="P40" i="22" s="1"/>
  <c r="Q39" i="22" s="1"/>
  <c r="Q40" i="22" s="1"/>
  <c r="R39" i="18"/>
  <c r="O40" i="18"/>
  <c r="P39" i="18" s="1"/>
  <c r="P40" i="18" s="1"/>
  <c r="Q39" i="18" s="1"/>
  <c r="Q40" i="18" s="1"/>
  <c r="O40" i="3"/>
  <c r="P39" i="3" s="1"/>
  <c r="P40" i="3" s="1"/>
  <c r="Q39" i="3" s="1"/>
  <c r="Q40" i="3" s="1"/>
  <c r="R39" i="3"/>
  <c r="R39" i="2"/>
  <c r="O40" i="2"/>
  <c r="P39" i="2" s="1"/>
  <c r="P40" i="2" s="1"/>
  <c r="Q39" i="2" s="1"/>
  <c r="Q40" i="2" s="1"/>
  <c r="R40" i="9" l="1"/>
  <c r="S39" i="9"/>
  <c r="S39" i="2"/>
  <c r="R40" i="2"/>
  <c r="R40" i="1"/>
  <c r="S39" i="1"/>
  <c r="R40" i="19"/>
  <c r="S39" i="19"/>
  <c r="R40" i="3"/>
  <c r="S39" i="3"/>
  <c r="R40" i="14"/>
  <c r="S39" i="14"/>
  <c r="R40" i="4"/>
  <c r="S39" i="4"/>
  <c r="S39" i="13"/>
  <c r="R40" i="13"/>
  <c r="R40" i="17"/>
  <c r="S39" i="17"/>
  <c r="R40" i="20"/>
  <c r="S39" i="20"/>
  <c r="R40" i="6"/>
  <c r="S39" i="6"/>
  <c r="R40" i="11"/>
  <c r="S39" i="11"/>
  <c r="S39" i="5"/>
  <c r="R40" i="5"/>
  <c r="R40" i="12"/>
  <c r="S39" i="12"/>
  <c r="S39" i="8"/>
  <c r="R40" i="8"/>
  <c r="S39" i="21"/>
  <c r="R40" i="21"/>
  <c r="R40" i="18"/>
  <c r="S39" i="18"/>
  <c r="R40" i="10"/>
  <c r="S39" i="10"/>
  <c r="S39" i="7"/>
  <c r="R40" i="7"/>
  <c r="R40" i="22"/>
  <c r="S39" i="22"/>
  <c r="S39" i="16"/>
  <c r="R40" i="16"/>
  <c r="S39" i="15"/>
  <c r="R40" i="15"/>
  <c r="S39" i="23"/>
  <c r="R40" i="23"/>
  <c r="S39" i="24"/>
  <c r="R40" i="24"/>
  <c r="V39" i="22" l="1"/>
  <c r="S40" i="22"/>
  <c r="T39" i="22" s="1"/>
  <c r="T40" i="22" s="1"/>
  <c r="U39" i="22" s="1"/>
  <c r="U40" i="22" s="1"/>
  <c r="V40" i="22" s="1"/>
  <c r="W40" i="22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16"/>
  <c r="S40" i="16"/>
  <c r="T39" i="16" s="1"/>
  <c r="T40" i="16" s="1"/>
  <c r="U39" i="16" s="1"/>
  <c r="U40" i="16" s="1"/>
  <c r="V40" i="16" s="1"/>
  <c r="W40" i="16" s="1"/>
  <c r="V39" i="5"/>
  <c r="S40" i="5"/>
  <c r="T39" i="5" s="1"/>
  <c r="T40" i="5" s="1"/>
  <c r="U39" i="5" s="1"/>
  <c r="U40" i="5" s="1"/>
  <c r="V40" i="5" s="1"/>
  <c r="W40" i="5" s="1"/>
  <c r="V39" i="19"/>
  <c r="S40" i="19"/>
  <c r="T39" i="19" s="1"/>
  <c r="T40" i="19" s="1"/>
  <c r="U39" i="19" s="1"/>
  <c r="U40" i="19" s="1"/>
  <c r="V40" i="19" s="1"/>
  <c r="W40" i="19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24"/>
  <c r="S40" i="24"/>
  <c r="T39" i="24" s="1"/>
  <c r="T40" i="24" s="1"/>
  <c r="U39" i="24" s="1"/>
  <c r="U40" i="24" s="1"/>
  <c r="V40" i="24" s="1"/>
  <c r="W40" i="24" s="1"/>
  <c r="V39" i="1"/>
  <c r="S40" i="1"/>
  <c r="T39" i="1" s="1"/>
  <c r="T40" i="1" s="1"/>
  <c r="U39" i="1" s="1"/>
  <c r="U40" i="1" s="1"/>
  <c r="V40" i="1" s="1"/>
  <c r="W40" i="1" s="1"/>
  <c r="V39" i="23"/>
  <c r="S40" i="23"/>
  <c r="T39" i="23" s="1"/>
  <c r="T40" i="23" s="1"/>
  <c r="U39" i="23" s="1"/>
  <c r="U40" i="23" s="1"/>
  <c r="V40" i="23" s="1"/>
  <c r="W40" i="23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14"/>
  <c r="S40" i="14"/>
  <c r="T39" i="14" s="1"/>
  <c r="T40" i="14" s="1"/>
  <c r="U39" i="14" s="1"/>
  <c r="U40" i="14" s="1"/>
  <c r="V40" i="14" s="1"/>
  <c r="W40" i="14" s="1"/>
  <c r="V39" i="18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<sst xmlns="http://schemas.openxmlformats.org/spreadsheetml/2006/main" count="2520" uniqueCount="89">
  <si>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</si>
  <si>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</si>
  <si>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</si>
  <si>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</si>
  <si>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</si>
  <si>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</si>
  <si>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</si>
  <si>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</si>
  <si>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</si>
  <si>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</si>
  <si>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</si>
  <si>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</si>
  <si>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</si>
  <si>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</si>
  <si>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</si>
  <si>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</si>
  <si>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</si>
  <si>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</si>
  <si>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</si>
  <si>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</si>
  <si>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</si>
  <si>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</si>
  <si>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</si>
  <si>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</si>
  <si>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</si>
  <si>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</si>
  <si>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</si>
  <si>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</si>
  <si>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</si>
  <si>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</si>
  <si>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</si>
  <si>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</si>
  <si>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</si>
  <si>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</si>
  <si>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</si>
  <si>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</si>
  <si>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</si>
  <si>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</si>
  <si>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</si>
  <si>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</si>
  <si>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</si>
  <si>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</si>
  <si>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</si>
  <si>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</si>
  <si>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</si>
  <si>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</si>
  <si>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</si>
  <si>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</si>
  <si>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</si>
  <si>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</si>
  <si>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</si>
  <si>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</si>
  <si>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</si>
  <si>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</si>
  <si>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</si>
  <si>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</si>
  <si>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</si>
  <si>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</si>
  <si>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</si>
  <si>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</si>
  <si>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</si>
  <si>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</si>
  <si>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</si>
  <si>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1st Quarter ended 30 September 2025 (Figures Finalised as at 2025/10/28)</t>
  </si>
  <si>
    <t>Free State: Kopanong (FS162) - Table C7 Quarterly Budgeted Cash Flows ( Waste management                                   ) for 1st Quarter ended 30 September 2025 (Figures Finalised as at 2025/10/28)</t>
  </si>
  <si>
    <t>Free State: Mohokare (FS163) - Table C7 Quarterly Budgeted Cash Flows ( Waste management                                   ) for 1st Quarter ended 30 September 2025 (Figures Finalised as at 2025/10/28)</t>
  </si>
  <si>
    <t>Free State: Xhariep (DC16) - Table C7 Quarterly Budgeted Cash Flows ( Waste management                                   ) for 1st Quarter ended 30 September 2025 (Figures Finalised as at 2025/10/28)</t>
  </si>
  <si>
    <t>Free State: Masilonyana (FS181) - Table C7 Quarterly Budgeted Cash Flows ( Waste management                                   ) for 1st Quarter ended 30 September 2025 (Figures Finalised as at 2025/10/28)</t>
  </si>
  <si>
    <t>Free State: Tokologo (FS182) - Table C7 Quarterly Budgeted Cash Flows ( Waste management                                   ) for 1st Quarter ended 30 September 2025 (Figures Finalised as at 2025/10/28)</t>
  </si>
  <si>
    <t>Free State: Tswelopele (FS183) - Table C7 Quarterly Budgeted Cash Flows ( Waste management                                   ) for 1st Quarter ended 30 September 2025 (Figures Finalised as at 2025/10/28)</t>
  </si>
  <si>
    <t>Free State: Matjhabeng (FS184) - Table C7 Quarterly Budgeted Cash Flows ( Waste management                                   ) for 1st Quarter ended 30 September 2025 (Figures Finalised as at 2025/10/28)</t>
  </si>
  <si>
    <t>Free State: Nala (FS185) - Table C7 Quarterly Budgeted Cash Flows ( Waste management                                   ) for 1st Quarter ended 30 September 2025 (Figures Finalised as at 2025/10/28)</t>
  </si>
  <si>
    <t>Free State: Lejweleputswa (DC18) - Table C7 Quarterly Budgeted Cash Flows ( Waste management                                   ) for 1st Quarter ended 30 September 2025 (Figures Finalised as at 2025/10/28)</t>
  </si>
  <si>
    <t>Free State: Setsoto (FS191) - Table C7 Quarterly Budgeted Cash Flows ( Waste management                                   ) for 1st Quarter ended 30 September 2025 (Figures Finalised as at 2025/10/28)</t>
  </si>
  <si>
    <t>Free State: Dihlabeng (FS192) - Table C7 Quarterly Budgeted Cash Flows ( Waste management                                   ) for 1st Quarter ended 30 September 2025 (Figures Finalised as at 2025/10/28)</t>
  </si>
  <si>
    <t>Free State: Nketoana (FS193) - Table C7 Quarterly Budgeted Cash Flows ( Waste management                                   ) for 1st Quarter ended 30 September 2025 (Figures Finalised as at 2025/10/28)</t>
  </si>
  <si>
    <t>Free State: Maluti-a-Phofung (FS194) - Table C7 Quarterly Budgeted Cash Flows ( Waste management                                   ) for 1st Quarter ended 30 September 2025 (Figures Finalised as at 2025/10/28)</t>
  </si>
  <si>
    <t>Free State: Phumelela (FS195) - Table C7 Quarterly Budgeted Cash Flows ( Waste management                                   ) for 1st Quarter ended 30 September 2025 (Figures Finalised as at 2025/10/28)</t>
  </si>
  <si>
    <t>Free State: Mantsopa (FS196) - Table C7 Quarterly Budgeted Cash Flows ( Waste management                                   ) for 1st Quarter ended 30 September 2025 (Figures Finalised as at 2025/10/28)</t>
  </si>
  <si>
    <t>Free State: Thabo Mofutsanyana (DC19) - Table C7 Quarterly Budgeted Cash Flows ( Waste management                                   ) for 1st Quarter ended 30 September 2025 (Figures Finalised as at 2025/10/28)</t>
  </si>
  <si>
    <t>Free State: Moqhaka (FS201) - Table C7 Quarterly Budgeted Cash Flows ( Waste management                                   ) for 1st Quarter ended 30 September 2025 (Figures Finalised as at 2025/10/28)</t>
  </si>
  <si>
    <t>Free State: Ngwathe (FS203) - Table C7 Quarterly Budgeted Cash Flows ( Waste management                                   ) for 1st Quarter ended 30 September 2025 (Figures Finalised as at 2025/10/28)</t>
  </si>
  <si>
    <t>Free State: Metsimaholo (FS204) - Table C7 Quarterly Budgeted Cash Flows ( Waste management                                   ) for 1st Quarter ended 30 September 2025 (Figures Finalised as at 2025/10/28)</t>
  </si>
  <si>
    <t>Free State: Mafube (FS205) - Table C7 Quarterly Budgeted Cash Flows ( Waste management                                   ) for 1st Quarter ended 30 September 2025 (Figures Finalised as at 2025/10/28)</t>
  </si>
  <si>
    <t>Free State: Fezile Dabi (DC20)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</si>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</sst>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10244481</v>
      </c>
      <c r="F7" s="20">
        <v>10244481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2561118</v>
      </c>
      <c r="Y7" s="20">
        <v>-2561118</v>
      </c>
      <c r="Z7" s="21">
        <v>-100</v>
      </c>
      <c r="AA7" s="22">
        <v>10244481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10753744</v>
      </c>
      <c r="F9" s="20">
        <v>10753744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2688435</v>
      </c>
      <c r="Y9" s="20">
        <v>-2688435</v>
      </c>
      <c r="Z9" s="21">
        <v>-100</v>
      </c>
      <c r="AA9" s="22">
        <v>10753744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-28750</v>
      </c>
      <c r="F14" s="20">
        <v>-28750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-7188</v>
      </c>
      <c r="Y14" s="20">
        <v>7188</v>
      </c>
      <c r="Z14" s="21">
        <v>-100</v>
      </c>
      <c r="AA14" s="22">
        <v>-28750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20969475</v>
      </c>
      <c r="F17" s="28">
        <f t="shared" si="0"/>
        <v>20969475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5242365</v>
      </c>
      <c r="Y17" s="28">
        <f t="shared" si="0"/>
        <v>-5242365</v>
      </c>
      <c r="Z17" s="29">
        <f>+IF(X17&lt;&gt;0,+(Y17/X17)*100,0)</f>
        <v>-100</v>
      </c>
      <c r="AA17" s="30">
        <f>SUM(AA6:AA16)</f>
        <v>20969475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20969475</v>
      </c>
      <c r="F38" s="2">
        <f t="shared" si="3"/>
        <v>20969475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5242365</v>
      </c>
      <c r="Y38" s="2">
        <f t="shared" si="3"/>
        <v>-5242365</v>
      </c>
      <c r="Z38" s="34">
        <f>+IF(X38&lt;&gt;0,+(Y38/X38)*100,0)</f>
        <v>-100</v>
      </c>
      <c r="AA38" s="35">
        <f>+AA17+AA27+AA36</f>
        <v>20969475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20969475</v>
      </c>
      <c r="F40" s="45">
        <f t="shared" si="4"/>
        <v>20969475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5242365</v>
      </c>
      <c r="Y40" s="45">
        <f t="shared" si="4"/>
        <v>-5242365</v>
      </c>
      <c r="Z40" s="46">
        <f>+IF(X40&lt;&gt;0,+(Y40/X40)*100,0)</f>
        <v>-100</v>
      </c>
      <c r="AA40" s="47">
        <f t="shared" si="4"/>
        <v>20969475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11691058</v>
      </c>
      <c r="F7" s="20">
        <v>11691058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2922765</v>
      </c>
      <c r="Y7" s="20">
        <v>-2922765</v>
      </c>
      <c r="Z7" s="21">
        <v>-100</v>
      </c>
      <c r="AA7" s="22">
        <v>11691058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11691058</v>
      </c>
      <c r="F17" s="28">
        <f t="shared" si="0"/>
        <v>11691058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2922765</v>
      </c>
      <c r="Y17" s="28">
        <f t="shared" si="0"/>
        <v>-2922765</v>
      </c>
      <c r="Z17" s="29">
        <f>+IF(X17&lt;&gt;0,+(Y17/X17)*100,0)</f>
        <v>-100</v>
      </c>
      <c r="AA17" s="30">
        <f>SUM(AA6:AA16)</f>
        <v>11691058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11691058</v>
      </c>
      <c r="F38" s="2">
        <f t="shared" si="3"/>
        <v>11691058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2922765</v>
      </c>
      <c r="Y38" s="2">
        <f t="shared" si="3"/>
        <v>-2922765</v>
      </c>
      <c r="Z38" s="34">
        <f>+IF(X38&lt;&gt;0,+(Y38/X38)*100,0)</f>
        <v>-100</v>
      </c>
      <c r="AA38" s="35">
        <f>+AA17+AA27+AA36</f>
        <v>11691058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11691058</v>
      </c>
      <c r="F40" s="45">
        <f t="shared" si="4"/>
        <v>11691058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2922765</v>
      </c>
      <c r="Y40" s="45">
        <f t="shared" si="4"/>
        <v>-2922765</v>
      </c>
      <c r="Z40" s="46">
        <f>+IF(X40&lt;&gt;0,+(Y40/X40)*100,0)</f>
        <v>-100</v>
      </c>
      <c r="AA40" s="47">
        <f t="shared" si="4"/>
        <v>11691058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641759</v>
      </c>
      <c r="D7" s="18"/>
      <c r="E7" s="19">
        <v>6323664</v>
      </c>
      <c r="F7" s="20">
        <v>6323664</v>
      </c>
      <c r="G7" s="20"/>
      <c r="H7" s="20">
        <v>88135</v>
      </c>
      <c r="I7" s="20">
        <v>53376</v>
      </c>
      <c r="J7" s="20">
        <v>141511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141511</v>
      </c>
      <c r="X7" s="20">
        <v>1580916</v>
      </c>
      <c r="Y7" s="20">
        <v>-1439405</v>
      </c>
      <c r="Z7" s="21">
        <v>-91.048797026533975</v>
      </c>
      <c r="AA7" s="22">
        <v>6323664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347814</v>
      </c>
      <c r="Y9" s="20">
        <v>-347814</v>
      </c>
      <c r="Z9" s="21">
        <v>-100</v>
      </c>
      <c r="AA9" s="22">
        <v>1391256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-41062</v>
      </c>
      <c r="D14" s="18"/>
      <c r="E14" s="19">
        <v>-6611148</v>
      </c>
      <c r="F14" s="20">
        <v>-6611148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-1652787</v>
      </c>
      <c r="Y14" s="20">
        <v>1652787</v>
      </c>
      <c r="Z14" s="21">
        <v>-100</v>
      </c>
      <c r="AA14" s="22">
        <v>-6611148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1925701</v>
      </c>
      <c r="D17" s="26">
        <f>SUM(D6:D16)</f>
        <v>0</v>
      </c>
      <c r="E17" s="27">
        <f t="shared" si="0"/>
        <v>1103772</v>
      </c>
      <c r="F17" s="28">
        <f t="shared" si="0"/>
        <v>1103772</v>
      </c>
      <c r="G17" s="28">
        <f t="shared" si="0"/>
        <v>0</v>
      </c>
      <c r="H17" s="28">
        <f t="shared" si="0"/>
        <v>88135</v>
      </c>
      <c r="I17" s="28">
        <f t="shared" si="0"/>
        <v>53376</v>
      </c>
      <c r="J17" s="28">
        <f t="shared" si="0"/>
        <v>141511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141511</v>
      </c>
      <c r="X17" s="28">
        <f t="shared" si="0"/>
        <v>275943</v>
      </c>
      <c r="Y17" s="28">
        <f t="shared" si="0"/>
        <v>-134432</v>
      </c>
      <c r="Z17" s="29">
        <f>+IF(X17&lt;&gt;0,+(Y17/X17)*100,0)</f>
        <v>-48.717307559894621</v>
      </c>
      <c r="AA17" s="30">
        <f>SUM(AA6:AA16)</f>
        <v>1103772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1925701</v>
      </c>
      <c r="D38" s="32">
        <f>+D17+D27+D36</f>
        <v>0</v>
      </c>
      <c r="E38" s="33">
        <f t="shared" si="3"/>
        <v>1103772</v>
      </c>
      <c r="F38" s="2">
        <f t="shared" si="3"/>
        <v>1103772</v>
      </c>
      <c r="G38" s="2">
        <f t="shared" si="3"/>
        <v>0</v>
      </c>
      <c r="H38" s="2">
        <f t="shared" si="3"/>
        <v>88135</v>
      </c>
      <c r="I38" s="2">
        <f t="shared" si="3"/>
        <v>53376</v>
      </c>
      <c r="J38" s="2">
        <f t="shared" si="3"/>
        <v>141511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141511</v>
      </c>
      <c r="X38" s="2">
        <f t="shared" si="3"/>
        <v>275943</v>
      </c>
      <c r="Y38" s="2">
        <f t="shared" si="3"/>
        <v>-134432</v>
      </c>
      <c r="Z38" s="34">
        <f>+IF(X38&lt;&gt;0,+(Y38/X38)*100,0)</f>
        <v>-48.717307559894621</v>
      </c>
      <c r="AA38" s="35">
        <f>+AA17+AA27+AA36</f>
        <v>1103772</v>
      </c>
    </row>
    <row r="39" spans="1:27" x14ac:dyDescent="0.25">
      <c r="A39" s="23" t="s">
        <v>60</v>
      </c>
      <c r="B39" s="17"/>
      <c r="C39" s="32">
        <v>-110228507</v>
      </c>
      <c r="D39" s="32"/>
      <c r="E39" s="33"/>
      <c r="F39" s="2"/>
      <c r="G39" s="2"/>
      <c r="H39" s="2">
        <f>+G40+H60</f>
        <v>-106861550</v>
      </c>
      <c r="I39" s="2">
        <f>+H40+I60</f>
        <v>-106773415</v>
      </c>
      <c r="J39" s="2">
        <f>+G39</f>
        <v>0</v>
      </c>
      <c r="K39" s="2">
        <f>+I40+K60</f>
        <v>-106720039</v>
      </c>
      <c r="L39" s="2">
        <f>+K40+L60</f>
        <v>-106720039</v>
      </c>
      <c r="M39" s="2">
        <f>+L40+M60</f>
        <v>-106720039</v>
      </c>
      <c r="N39" s="2">
        <f>+K39</f>
        <v>-106720039</v>
      </c>
      <c r="O39" s="2">
        <f>+M40+O60</f>
        <v>-106720039</v>
      </c>
      <c r="P39" s="2">
        <f>+O40+P60</f>
        <v>-106720039</v>
      </c>
      <c r="Q39" s="2">
        <f>+P40+Q60</f>
        <v>-106720039</v>
      </c>
      <c r="R39" s="2">
        <f>+O39</f>
        <v>-106720039</v>
      </c>
      <c r="S39" s="2">
        <f>+Q40+S60</f>
        <v>-106720039</v>
      </c>
      <c r="T39" s="2">
        <f>+S40+T60</f>
        <v>-106720039</v>
      </c>
      <c r="U39" s="2">
        <f>+T40+U60</f>
        <v>-106720039</v>
      </c>
      <c r="V39" s="2">
        <f>+S39</f>
        <v>-106720039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-108302806</v>
      </c>
      <c r="D40" s="43">
        <f t="shared" ref="D40:AA40" si="4">+D38+D39</f>
        <v>0</v>
      </c>
      <c r="E40" s="44">
        <f t="shared" si="4"/>
        <v>1103772</v>
      </c>
      <c r="F40" s="45">
        <f t="shared" si="4"/>
        <v>1103772</v>
      </c>
      <c r="G40" s="45">
        <f t="shared" si="4"/>
        <v>0</v>
      </c>
      <c r="H40" s="45">
        <f t="shared" si="4"/>
        <v>-106773415</v>
      </c>
      <c r="I40" s="45">
        <f t="shared" si="4"/>
        <v>-106720039</v>
      </c>
      <c r="J40" s="45">
        <f>+I40</f>
        <v>-106720039</v>
      </c>
      <c r="K40" s="45">
        <f t="shared" si="4"/>
        <v>-106720039</v>
      </c>
      <c r="L40" s="45">
        <f t="shared" si="4"/>
        <v>-106720039</v>
      </c>
      <c r="M40" s="45">
        <f t="shared" si="4"/>
        <v>-106720039</v>
      </c>
      <c r="N40" s="45">
        <f>+M40</f>
        <v>-106720039</v>
      </c>
      <c r="O40" s="45">
        <f t="shared" si="4"/>
        <v>-106720039</v>
      </c>
      <c r="P40" s="45">
        <f t="shared" si="4"/>
        <v>-106720039</v>
      </c>
      <c r="Q40" s="45">
        <f t="shared" si="4"/>
        <v>-106720039</v>
      </c>
      <c r="R40" s="45">
        <f>+Q40</f>
        <v>-106720039</v>
      </c>
      <c r="S40" s="45">
        <f t="shared" si="4"/>
        <v>-106720039</v>
      </c>
      <c r="T40" s="45">
        <f t="shared" si="4"/>
        <v>-106720039</v>
      </c>
      <c r="U40" s="45">
        <f t="shared" si="4"/>
        <v>-106720039</v>
      </c>
      <c r="V40" s="45">
        <f>+U40</f>
        <v>-106720039</v>
      </c>
      <c r="W40" s="45">
        <f>+V40</f>
        <v>-106720039</v>
      </c>
      <c r="X40" s="45">
        <f t="shared" si="4"/>
        <v>275943</v>
      </c>
      <c r="Y40" s="45">
        <f t="shared" si="4"/>
        <v>-134432</v>
      </c>
      <c r="Z40" s="46">
        <f>+IF(X40&lt;&gt;0,+(Y40/X40)*100,0)</f>
        <v>-48.717307559894621</v>
      </c>
      <c r="AA40" s="47">
        <f t="shared" si="4"/>
        <v>1103772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-106861550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-580331</v>
      </c>
      <c r="D7" s="18"/>
      <c r="E7" s="19">
        <v>-896504</v>
      </c>
      <c r="F7" s="20">
        <v>-896504</v>
      </c>
      <c r="G7" s="20">
        <v>-230896</v>
      </c>
      <c r="H7" s="20">
        <v>-969317</v>
      </c>
      <c r="I7" s="20">
        <v>-1485962</v>
      </c>
      <c r="J7" s="20">
        <v>-2686175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-2686175</v>
      </c>
      <c r="X7" s="20">
        <v>-224127</v>
      </c>
      <c r="Y7" s="20">
        <v>-2462048</v>
      </c>
      <c r="Z7" s="21">
        <v>1098.5057578961928</v>
      </c>
      <c r="AA7" s="22">
        <v>-896504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20894000</v>
      </c>
      <c r="F10" s="20">
        <v>20894000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5223501</v>
      </c>
      <c r="Y10" s="20">
        <v>-5223501</v>
      </c>
      <c r="Z10" s="21">
        <v>-100</v>
      </c>
      <c r="AA10" s="22">
        <v>20894000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-15804469</v>
      </c>
      <c r="F14" s="20">
        <v>-15804469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-3951123</v>
      </c>
      <c r="Y14" s="20">
        <v>3951123</v>
      </c>
      <c r="Z14" s="21">
        <v>-100</v>
      </c>
      <c r="AA14" s="22">
        <v>-15804469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-580331</v>
      </c>
      <c r="D17" s="26">
        <f>SUM(D6:D16)</f>
        <v>0</v>
      </c>
      <c r="E17" s="27">
        <f t="shared" si="0"/>
        <v>4193027</v>
      </c>
      <c r="F17" s="28">
        <f t="shared" si="0"/>
        <v>4193027</v>
      </c>
      <c r="G17" s="28">
        <f t="shared" si="0"/>
        <v>-230896</v>
      </c>
      <c r="H17" s="28">
        <f t="shared" si="0"/>
        <v>-969317</v>
      </c>
      <c r="I17" s="28">
        <f t="shared" si="0"/>
        <v>-1485962</v>
      </c>
      <c r="J17" s="28">
        <f t="shared" si="0"/>
        <v>-2686175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-2686175</v>
      </c>
      <c r="X17" s="28">
        <f t="shared" si="0"/>
        <v>1048251</v>
      </c>
      <c r="Y17" s="28">
        <f t="shared" si="0"/>
        <v>-3734426</v>
      </c>
      <c r="Z17" s="29">
        <f>+IF(X17&lt;&gt;0,+(Y17/X17)*100,0)</f>
        <v>-356.25303481704287</v>
      </c>
      <c r="AA17" s="30">
        <f>SUM(AA6:AA16)</f>
        <v>4193027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-580331</v>
      </c>
      <c r="D38" s="32">
        <f>+D17+D27+D36</f>
        <v>0</v>
      </c>
      <c r="E38" s="33">
        <f t="shared" si="3"/>
        <v>4193027</v>
      </c>
      <c r="F38" s="2">
        <f t="shared" si="3"/>
        <v>4193027</v>
      </c>
      <c r="G38" s="2">
        <f t="shared" si="3"/>
        <v>-230896</v>
      </c>
      <c r="H38" s="2">
        <f t="shared" si="3"/>
        <v>-969317</v>
      </c>
      <c r="I38" s="2">
        <f t="shared" si="3"/>
        <v>-1485962</v>
      </c>
      <c r="J38" s="2">
        <f t="shared" si="3"/>
        <v>-2686175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-2686175</v>
      </c>
      <c r="X38" s="2">
        <f t="shared" si="3"/>
        <v>1048251</v>
      </c>
      <c r="Y38" s="2">
        <f t="shared" si="3"/>
        <v>-3734426</v>
      </c>
      <c r="Z38" s="34">
        <f>+IF(X38&lt;&gt;0,+(Y38/X38)*100,0)</f>
        <v>-356.25303481704287</v>
      </c>
      <c r="AA38" s="35">
        <f>+AA17+AA27+AA36</f>
        <v>4193027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-230896</v>
      </c>
      <c r="I39" s="2">
        <f>+H40+I60</f>
        <v>-1200213</v>
      </c>
      <c r="J39" s="2">
        <f>+G39</f>
        <v>0</v>
      </c>
      <c r="K39" s="2">
        <f>+I40+K60</f>
        <v>-2686175</v>
      </c>
      <c r="L39" s="2">
        <f>+K40+L60</f>
        <v>-2686175</v>
      </c>
      <c r="M39" s="2">
        <f>+L40+M60</f>
        <v>-2686175</v>
      </c>
      <c r="N39" s="2">
        <f>+K39</f>
        <v>-2686175</v>
      </c>
      <c r="O39" s="2">
        <f>+M40+O60</f>
        <v>-2686175</v>
      </c>
      <c r="P39" s="2">
        <f>+O40+P60</f>
        <v>-2686175</v>
      </c>
      <c r="Q39" s="2">
        <f>+P40+Q60</f>
        <v>-2686175</v>
      </c>
      <c r="R39" s="2">
        <f>+O39</f>
        <v>-2686175</v>
      </c>
      <c r="S39" s="2">
        <f>+Q40+S60</f>
        <v>-2686175</v>
      </c>
      <c r="T39" s="2">
        <f>+S40+T60</f>
        <v>-2686175</v>
      </c>
      <c r="U39" s="2">
        <f>+T40+U60</f>
        <v>-2686175</v>
      </c>
      <c r="V39" s="2">
        <f>+S39</f>
        <v>-2686175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-580331</v>
      </c>
      <c r="D40" s="43">
        <f t="shared" ref="D40:AA40" si="4">+D38+D39</f>
        <v>0</v>
      </c>
      <c r="E40" s="44">
        <f t="shared" si="4"/>
        <v>4193027</v>
      </c>
      <c r="F40" s="45">
        <f t="shared" si="4"/>
        <v>4193027</v>
      </c>
      <c r="G40" s="45">
        <f t="shared" si="4"/>
        <v>-230896</v>
      </c>
      <c r="H40" s="45">
        <f t="shared" si="4"/>
        <v>-1200213</v>
      </c>
      <c r="I40" s="45">
        <f t="shared" si="4"/>
        <v>-2686175</v>
      </c>
      <c r="J40" s="45">
        <f>+I40</f>
        <v>-2686175</v>
      </c>
      <c r="K40" s="45">
        <f t="shared" si="4"/>
        <v>-2686175</v>
      </c>
      <c r="L40" s="45">
        <f t="shared" si="4"/>
        <v>-2686175</v>
      </c>
      <c r="M40" s="45">
        <f t="shared" si="4"/>
        <v>-2686175</v>
      </c>
      <c r="N40" s="45">
        <f>+M40</f>
        <v>-2686175</v>
      </c>
      <c r="O40" s="45">
        <f t="shared" si="4"/>
        <v>-2686175</v>
      </c>
      <c r="P40" s="45">
        <f t="shared" si="4"/>
        <v>-2686175</v>
      </c>
      <c r="Q40" s="45">
        <f t="shared" si="4"/>
        <v>-2686175</v>
      </c>
      <c r="R40" s="45">
        <f>+Q40</f>
        <v>-2686175</v>
      </c>
      <c r="S40" s="45">
        <f t="shared" si="4"/>
        <v>-2686175</v>
      </c>
      <c r="T40" s="45">
        <f t="shared" si="4"/>
        <v>-2686175</v>
      </c>
      <c r="U40" s="45">
        <f t="shared" si="4"/>
        <v>-2686175</v>
      </c>
      <c r="V40" s="45">
        <f>+U40</f>
        <v>-2686175</v>
      </c>
      <c r="W40" s="45">
        <f>+V40</f>
        <v>-2686175</v>
      </c>
      <c r="X40" s="45">
        <f t="shared" si="4"/>
        <v>1048251</v>
      </c>
      <c r="Y40" s="45">
        <f t="shared" si="4"/>
        <v>-3734426</v>
      </c>
      <c r="Z40" s="46">
        <f>+IF(X40&lt;&gt;0,+(Y40/X40)*100,0)</f>
        <v>-356.25303481704287</v>
      </c>
      <c r="AA40" s="47">
        <f t="shared" si="4"/>
        <v>4193027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5248103</v>
      </c>
      <c r="F6" s="20">
        <v>5248103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1312026</v>
      </c>
      <c r="Y6" s="20">
        <v>-1312026</v>
      </c>
      <c r="Z6" s="21">
        <v>-100</v>
      </c>
      <c r="AA6" s="22">
        <v>5248103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11724234</v>
      </c>
      <c r="F7" s="20">
        <v>11724234</v>
      </c>
      <c r="G7" s="20"/>
      <c r="H7" s="20"/>
      <c r="I7" s="20">
        <v>96946</v>
      </c>
      <c r="J7" s="20">
        <v>96946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96946</v>
      </c>
      <c r="X7" s="20">
        <v>2931058</v>
      </c>
      <c r="Y7" s="20">
        <v>-2834112</v>
      </c>
      <c r="Z7" s="21">
        <v>-96.692457126402815</v>
      </c>
      <c r="AA7" s="22">
        <v>11724234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17250</v>
      </c>
      <c r="F8" s="20">
        <v>17250</v>
      </c>
      <c r="G8" s="20"/>
      <c r="H8" s="20"/>
      <c r="I8" s="20">
        <v>21925</v>
      </c>
      <c r="J8" s="20">
        <v>21925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21925</v>
      </c>
      <c r="X8" s="20">
        <v>4314</v>
      </c>
      <c r="Y8" s="20">
        <v>17611</v>
      </c>
      <c r="Z8" s="21">
        <v>408.22902178952251</v>
      </c>
      <c r="AA8" s="22">
        <v>17250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13529885</v>
      </c>
      <c r="F11" s="20">
        <v>13529885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3382470</v>
      </c>
      <c r="Y11" s="20">
        <v>-3382470</v>
      </c>
      <c r="Z11" s="21">
        <v>-100</v>
      </c>
      <c r="AA11" s="22">
        <v>13529885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-11251599</v>
      </c>
      <c r="D14" s="18"/>
      <c r="E14" s="19">
        <v>-8424440</v>
      </c>
      <c r="F14" s="20">
        <v>-8424440</v>
      </c>
      <c r="G14" s="20">
        <v>-914421</v>
      </c>
      <c r="H14" s="20">
        <v>-879787</v>
      </c>
      <c r="I14" s="20">
        <v>-1251169</v>
      </c>
      <c r="J14" s="20">
        <v>-3045377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-3045377</v>
      </c>
      <c r="X14" s="20">
        <v>-1185417</v>
      </c>
      <c r="Y14" s="20">
        <v>-1859960</v>
      </c>
      <c r="Z14" s="21">
        <v>156.9034356686297</v>
      </c>
      <c r="AA14" s="22">
        <v>-8424440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-11251599</v>
      </c>
      <c r="D17" s="26">
        <f>SUM(D6:D16)</f>
        <v>0</v>
      </c>
      <c r="E17" s="27">
        <f t="shared" si="0"/>
        <v>22095032</v>
      </c>
      <c r="F17" s="28">
        <f t="shared" si="0"/>
        <v>22095032</v>
      </c>
      <c r="G17" s="28">
        <f t="shared" si="0"/>
        <v>-914421</v>
      </c>
      <c r="H17" s="28">
        <f t="shared" si="0"/>
        <v>-879787</v>
      </c>
      <c r="I17" s="28">
        <f t="shared" si="0"/>
        <v>-1132298</v>
      </c>
      <c r="J17" s="28">
        <f t="shared" si="0"/>
        <v>-2926506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-2926506</v>
      </c>
      <c r="X17" s="28">
        <f t="shared" si="0"/>
        <v>6444451</v>
      </c>
      <c r="Y17" s="28">
        <f t="shared" si="0"/>
        <v>-9370957</v>
      </c>
      <c r="Z17" s="29">
        <f>+IF(X17&lt;&gt;0,+(Y17/X17)*100,0)</f>
        <v>-145.41125380579354</v>
      </c>
      <c r="AA17" s="30">
        <f>SUM(AA6:AA16)</f>
        <v>22095032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</v>
      </c>
      <c r="F26" s="20">
        <v>-2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</v>
      </c>
      <c r="Y26" s="20">
        <v>1</v>
      </c>
      <c r="Z26" s="21">
        <v>-100</v>
      </c>
      <c r="AA26" s="22">
        <v>-2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</v>
      </c>
      <c r="F27" s="28">
        <f t="shared" si="1"/>
        <v>-2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</v>
      </c>
      <c r="Y27" s="28">
        <f t="shared" si="1"/>
        <v>1</v>
      </c>
      <c r="Z27" s="29">
        <f>+IF(X27&lt;&gt;0,+(Y27/X27)*100,0)</f>
        <v>-100</v>
      </c>
      <c r="AA27" s="30">
        <f>SUM(AA21:AA26)</f>
        <v>-2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-11251599</v>
      </c>
      <c r="D38" s="32">
        <f>+D17+D27+D36</f>
        <v>0</v>
      </c>
      <c r="E38" s="33">
        <f t="shared" si="3"/>
        <v>22095030</v>
      </c>
      <c r="F38" s="2">
        <f t="shared" si="3"/>
        <v>22095030</v>
      </c>
      <c r="G38" s="2">
        <f t="shared" si="3"/>
        <v>-914421</v>
      </c>
      <c r="H38" s="2">
        <f t="shared" si="3"/>
        <v>-879787</v>
      </c>
      <c r="I38" s="2">
        <f t="shared" si="3"/>
        <v>-1132298</v>
      </c>
      <c r="J38" s="2">
        <f t="shared" si="3"/>
        <v>-2926506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-2926506</v>
      </c>
      <c r="X38" s="2">
        <f t="shared" si="3"/>
        <v>6444450</v>
      </c>
      <c r="Y38" s="2">
        <f t="shared" si="3"/>
        <v>-9370956</v>
      </c>
      <c r="Z38" s="34">
        <f>+IF(X38&lt;&gt;0,+(Y38/X38)*100,0)</f>
        <v>-145.41126085236132</v>
      </c>
      <c r="AA38" s="35">
        <f>+AA17+AA27+AA36</f>
        <v>22095030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-914421</v>
      </c>
      <c r="I39" s="2">
        <f>+H40+I60</f>
        <v>-1794208</v>
      </c>
      <c r="J39" s="2">
        <f>+G39</f>
        <v>0</v>
      </c>
      <c r="K39" s="2">
        <f>+I40+K60</f>
        <v>-2926506</v>
      </c>
      <c r="L39" s="2">
        <f>+K40+L60</f>
        <v>-2926506</v>
      </c>
      <c r="M39" s="2">
        <f>+L40+M60</f>
        <v>-2926506</v>
      </c>
      <c r="N39" s="2">
        <f>+K39</f>
        <v>-2926506</v>
      </c>
      <c r="O39" s="2">
        <f>+M40+O60</f>
        <v>-2926506</v>
      </c>
      <c r="P39" s="2">
        <f>+O40+P60</f>
        <v>-2926506</v>
      </c>
      <c r="Q39" s="2">
        <f>+P40+Q60</f>
        <v>-2926506</v>
      </c>
      <c r="R39" s="2">
        <f>+O39</f>
        <v>-2926506</v>
      </c>
      <c r="S39" s="2">
        <f>+Q40+S60</f>
        <v>-2926506</v>
      </c>
      <c r="T39" s="2">
        <f>+S40+T60</f>
        <v>-2926506</v>
      </c>
      <c r="U39" s="2">
        <f>+T40+U60</f>
        <v>-2926506</v>
      </c>
      <c r="V39" s="2">
        <f>+S39</f>
        <v>-2926506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-11251599</v>
      </c>
      <c r="D40" s="43">
        <f t="shared" ref="D40:AA40" si="4">+D38+D39</f>
        <v>0</v>
      </c>
      <c r="E40" s="44">
        <f t="shared" si="4"/>
        <v>22095030</v>
      </c>
      <c r="F40" s="45">
        <f t="shared" si="4"/>
        <v>22095030</v>
      </c>
      <c r="G40" s="45">
        <f t="shared" si="4"/>
        <v>-914421</v>
      </c>
      <c r="H40" s="45">
        <f t="shared" si="4"/>
        <v>-1794208</v>
      </c>
      <c r="I40" s="45">
        <f t="shared" si="4"/>
        <v>-2926506</v>
      </c>
      <c r="J40" s="45">
        <f>+I40</f>
        <v>-2926506</v>
      </c>
      <c r="K40" s="45">
        <f t="shared" si="4"/>
        <v>-2926506</v>
      </c>
      <c r="L40" s="45">
        <f t="shared" si="4"/>
        <v>-2926506</v>
      </c>
      <c r="M40" s="45">
        <f t="shared" si="4"/>
        <v>-2926506</v>
      </c>
      <c r="N40" s="45">
        <f>+M40</f>
        <v>-2926506</v>
      </c>
      <c r="O40" s="45">
        <f t="shared" si="4"/>
        <v>-2926506</v>
      </c>
      <c r="P40" s="45">
        <f t="shared" si="4"/>
        <v>-2926506</v>
      </c>
      <c r="Q40" s="45">
        <f t="shared" si="4"/>
        <v>-2926506</v>
      </c>
      <c r="R40" s="45">
        <f>+Q40</f>
        <v>-2926506</v>
      </c>
      <c r="S40" s="45">
        <f t="shared" si="4"/>
        <v>-2926506</v>
      </c>
      <c r="T40" s="45">
        <f t="shared" si="4"/>
        <v>-2926506</v>
      </c>
      <c r="U40" s="45">
        <f t="shared" si="4"/>
        <v>-2926506</v>
      </c>
      <c r="V40" s="45">
        <f>+U40</f>
        <v>-2926506</v>
      </c>
      <c r="W40" s="45">
        <f>+V40</f>
        <v>-2926506</v>
      </c>
      <c r="X40" s="45">
        <f t="shared" si="4"/>
        <v>6444450</v>
      </c>
      <c r="Y40" s="45">
        <f t="shared" si="4"/>
        <v>-9370956</v>
      </c>
      <c r="Z40" s="46">
        <f>+IF(X40&lt;&gt;0,+(Y40/X40)*100,0)</f>
        <v>-145.41126085236132</v>
      </c>
      <c r="AA40" s="47">
        <f t="shared" si="4"/>
        <v>22095030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1738759</v>
      </c>
      <c r="D7" s="18"/>
      <c r="E7" s="19">
        <v>10674300</v>
      </c>
      <c r="F7" s="20">
        <v>10674300</v>
      </c>
      <c r="G7" s="20">
        <v>139338</v>
      </c>
      <c r="H7" s="20">
        <v>142388</v>
      </c>
      <c r="I7" s="20">
        <v>160413</v>
      </c>
      <c r="J7" s="20">
        <v>442139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442139</v>
      </c>
      <c r="X7" s="20">
        <v>2668575</v>
      </c>
      <c r="Y7" s="20">
        <v>-2226436</v>
      </c>
      <c r="Z7" s="21">
        <v>-83.431644229598191</v>
      </c>
      <c r="AA7" s="22">
        <v>10674300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446250</v>
      </c>
      <c r="Y9" s="20">
        <v>-446250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-506193</v>
      </c>
      <c r="D14" s="18"/>
      <c r="E14" s="19">
        <v>-10103775</v>
      </c>
      <c r="F14" s="20">
        <v>-10103775</v>
      </c>
      <c r="G14" s="20">
        <v>-21826</v>
      </c>
      <c r="H14" s="20"/>
      <c r="I14" s="20">
        <v>-170859</v>
      </c>
      <c r="J14" s="20">
        <v>-192685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-192685</v>
      </c>
      <c r="X14" s="20">
        <v>-2525949</v>
      </c>
      <c r="Y14" s="20">
        <v>2333264</v>
      </c>
      <c r="Z14" s="21">
        <v>-92.371777894169668</v>
      </c>
      <c r="AA14" s="22">
        <v>-10103775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1232566</v>
      </c>
      <c r="D17" s="26">
        <f>SUM(D6:D16)</f>
        <v>0</v>
      </c>
      <c r="E17" s="27">
        <f t="shared" si="0"/>
        <v>2355525</v>
      </c>
      <c r="F17" s="28">
        <f t="shared" si="0"/>
        <v>2355525</v>
      </c>
      <c r="G17" s="28">
        <f t="shared" si="0"/>
        <v>117512</v>
      </c>
      <c r="H17" s="28">
        <f t="shared" si="0"/>
        <v>142388</v>
      </c>
      <c r="I17" s="28">
        <f t="shared" si="0"/>
        <v>-10446</v>
      </c>
      <c r="J17" s="28">
        <f t="shared" si="0"/>
        <v>249454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249454</v>
      </c>
      <c r="X17" s="28">
        <f t="shared" si="0"/>
        <v>588876</v>
      </c>
      <c r="Y17" s="28">
        <f t="shared" si="0"/>
        <v>-339422</v>
      </c>
      <c r="Z17" s="29">
        <f>+IF(X17&lt;&gt;0,+(Y17/X17)*100,0)</f>
        <v>-57.6389596451545</v>
      </c>
      <c r="AA17" s="30">
        <f>SUM(AA6:AA16)</f>
        <v>2355525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</v>
      </c>
      <c r="F26" s="20">
        <v>-30000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</v>
      </c>
      <c r="Y26" s="20">
        <v>7500</v>
      </c>
      <c r="Z26" s="21">
        <v>-100</v>
      </c>
      <c r="AA26" s="22">
        <v>-30000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</v>
      </c>
      <c r="F27" s="28">
        <f t="shared" si="1"/>
        <v>-30000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</v>
      </c>
      <c r="Y27" s="28">
        <f t="shared" si="1"/>
        <v>7500</v>
      </c>
      <c r="Z27" s="29">
        <f>+IF(X27&lt;&gt;0,+(Y27/X27)*100,0)</f>
        <v>-100</v>
      </c>
      <c r="AA27" s="30">
        <f>SUM(AA21:AA26)</f>
        <v>-30000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1232566</v>
      </c>
      <c r="D38" s="32">
        <f>+D17+D27+D36</f>
        <v>0</v>
      </c>
      <c r="E38" s="33">
        <f t="shared" si="3"/>
        <v>2325525</v>
      </c>
      <c r="F38" s="2">
        <f t="shared" si="3"/>
        <v>2325525</v>
      </c>
      <c r="G38" s="2">
        <f t="shared" si="3"/>
        <v>117512</v>
      </c>
      <c r="H38" s="2">
        <f t="shared" si="3"/>
        <v>142388</v>
      </c>
      <c r="I38" s="2">
        <f t="shared" si="3"/>
        <v>-10446</v>
      </c>
      <c r="J38" s="2">
        <f t="shared" si="3"/>
        <v>249454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249454</v>
      </c>
      <c r="X38" s="2">
        <f t="shared" si="3"/>
        <v>581376</v>
      </c>
      <c r="Y38" s="2">
        <f t="shared" si="3"/>
        <v>-331922</v>
      </c>
      <c r="Z38" s="34">
        <f>+IF(X38&lt;&gt;0,+(Y38/X38)*100,0)</f>
        <v>-57.092484037868786</v>
      </c>
      <c r="AA38" s="35">
        <f>+AA17+AA27+AA36</f>
        <v>2325525</v>
      </c>
    </row>
    <row r="39" spans="1:27" x14ac:dyDescent="0.25">
      <c r="A39" s="23" t="s">
        <v>60</v>
      </c>
      <c r="B39" s="17"/>
      <c r="C39" s="32">
        <v>3429462</v>
      </c>
      <c r="D39" s="32"/>
      <c r="E39" s="33">
        <v>-8524865</v>
      </c>
      <c r="F39" s="2">
        <v>-8524865</v>
      </c>
      <c r="G39" s="2">
        <v>4646097</v>
      </c>
      <c r="H39" s="2">
        <f>+G40+H60</f>
        <v>4763609</v>
      </c>
      <c r="I39" s="2">
        <f>+H40+I60</f>
        <v>4905997</v>
      </c>
      <c r="J39" s="2">
        <f>+G39</f>
        <v>4646097</v>
      </c>
      <c r="K39" s="2">
        <f>+I40+K60</f>
        <v>4895551</v>
      </c>
      <c r="L39" s="2">
        <f>+K40+L60</f>
        <v>4895551</v>
      </c>
      <c r="M39" s="2">
        <f>+L40+M60</f>
        <v>4895551</v>
      </c>
      <c r="N39" s="2">
        <f>+K39</f>
        <v>4895551</v>
      </c>
      <c r="O39" s="2">
        <f>+M40+O60</f>
        <v>4895551</v>
      </c>
      <c r="P39" s="2">
        <f>+O40+P60</f>
        <v>4895551</v>
      </c>
      <c r="Q39" s="2">
        <f>+P40+Q60</f>
        <v>4895551</v>
      </c>
      <c r="R39" s="2">
        <f>+O39</f>
        <v>4895551</v>
      </c>
      <c r="S39" s="2">
        <f>+Q40+S60</f>
        <v>4895551</v>
      </c>
      <c r="T39" s="2">
        <f>+S40+T60</f>
        <v>4895551</v>
      </c>
      <c r="U39" s="2">
        <f>+T40+U60</f>
        <v>4895551</v>
      </c>
      <c r="V39" s="2">
        <f>+S39</f>
        <v>4895551</v>
      </c>
      <c r="W39" s="2">
        <f>+G39</f>
        <v>4646097</v>
      </c>
      <c r="X39" s="2">
        <v>-8524865</v>
      </c>
      <c r="Y39" s="2">
        <f>+W39-X39</f>
        <v>13170962</v>
      </c>
      <c r="Z39" s="34">
        <f>+IF(X39&lt;&gt;0,+(Y39/X39)*100,0)</f>
        <v>-154.50053461257158</v>
      </c>
      <c r="AA39" s="35">
        <v>-8524865</v>
      </c>
    </row>
    <row r="40" spans="1:27" x14ac:dyDescent="0.25">
      <c r="A40" s="41" t="s">
        <v>62</v>
      </c>
      <c r="B40" s="42" t="s">
        <v>61</v>
      </c>
      <c r="C40" s="43">
        <f>+C38+C39</f>
        <v>4662028</v>
      </c>
      <c r="D40" s="43">
        <f t="shared" ref="D40:AA40" si="4">+D38+D39</f>
        <v>0</v>
      </c>
      <c r="E40" s="44">
        <f t="shared" si="4"/>
        <v>-6199340</v>
      </c>
      <c r="F40" s="45">
        <f t="shared" si="4"/>
        <v>-6199340</v>
      </c>
      <c r="G40" s="45">
        <f t="shared" si="4"/>
        <v>4763609</v>
      </c>
      <c r="H40" s="45">
        <f t="shared" si="4"/>
        <v>4905997</v>
      </c>
      <c r="I40" s="45">
        <f t="shared" si="4"/>
        <v>4895551</v>
      </c>
      <c r="J40" s="45">
        <f>+I40</f>
        <v>4895551</v>
      </c>
      <c r="K40" s="45">
        <f t="shared" si="4"/>
        <v>4895551</v>
      </c>
      <c r="L40" s="45">
        <f t="shared" si="4"/>
        <v>4895551</v>
      </c>
      <c r="M40" s="45">
        <f t="shared" si="4"/>
        <v>4895551</v>
      </c>
      <c r="N40" s="45">
        <f>+M40</f>
        <v>4895551</v>
      </c>
      <c r="O40" s="45">
        <f t="shared" si="4"/>
        <v>4895551</v>
      </c>
      <c r="P40" s="45">
        <f t="shared" si="4"/>
        <v>4895551</v>
      </c>
      <c r="Q40" s="45">
        <f t="shared" si="4"/>
        <v>4895551</v>
      </c>
      <c r="R40" s="45">
        <f>+Q40</f>
        <v>4895551</v>
      </c>
      <c r="S40" s="45">
        <f t="shared" si="4"/>
        <v>4895551</v>
      </c>
      <c r="T40" s="45">
        <f t="shared" si="4"/>
        <v>4895551</v>
      </c>
      <c r="U40" s="45">
        <f t="shared" si="4"/>
        <v>4895551</v>
      </c>
      <c r="V40" s="45">
        <f>+U40</f>
        <v>4895551</v>
      </c>
      <c r="W40" s="45">
        <f>+V40</f>
        <v>4895551</v>
      </c>
      <c r="X40" s="45">
        <f t="shared" si="4"/>
        <v>-7943489</v>
      </c>
      <c r="Y40" s="45">
        <f t="shared" si="4"/>
        <v>12839040</v>
      </c>
      <c r="Z40" s="46">
        <f>+IF(X40&lt;&gt;0,+(Y40/X40)*100,0)</f>
        <v>-161.62973222471888</v>
      </c>
      <c r="AA40" s="47">
        <f t="shared" si="4"/>
        <v>-6199340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4646097</v>
      </c>
      <c r="J60">
        <v>4646097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748</v>
      </c>
      <c r="I6" s="20"/>
      <c r="J6" s="20">
        <v>748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748</v>
      </c>
      <c r="X6" s="20"/>
      <c r="Y6" s="20">
        <v>748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292858</v>
      </c>
      <c r="H7" s="20">
        <v>301332</v>
      </c>
      <c r="I7" s="20">
        <v>344758</v>
      </c>
      <c r="J7" s="20">
        <v>938948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938948</v>
      </c>
      <c r="X7" s="20"/>
      <c r="Y7" s="20">
        <v>938948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1027358</v>
      </c>
      <c r="H8" s="20">
        <v>5822453</v>
      </c>
      <c r="I8" s="20">
        <v>1557790</v>
      </c>
      <c r="J8" s="20">
        <v>8407601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8407601</v>
      </c>
      <c r="X8" s="20"/>
      <c r="Y8" s="20">
        <v>8407601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20953</v>
      </c>
      <c r="H11" s="20">
        <v>27374</v>
      </c>
      <c r="I11" s="20">
        <v>106332</v>
      </c>
      <c r="J11" s="20">
        <v>154659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154659</v>
      </c>
      <c r="X11" s="20"/>
      <c r="Y11" s="20">
        <v>154659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1341169</v>
      </c>
      <c r="H17" s="28">
        <f t="shared" si="0"/>
        <v>6151907</v>
      </c>
      <c r="I17" s="28">
        <f t="shared" si="0"/>
        <v>2008880</v>
      </c>
      <c r="J17" s="28">
        <f t="shared" si="0"/>
        <v>9501956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9501956</v>
      </c>
      <c r="X17" s="28">
        <f t="shared" si="0"/>
        <v>0</v>
      </c>
      <c r="Y17" s="28">
        <f t="shared" si="0"/>
        <v>9501956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1341169</v>
      </c>
      <c r="H38" s="2">
        <f t="shared" si="3"/>
        <v>6151907</v>
      </c>
      <c r="I38" s="2">
        <f t="shared" si="3"/>
        <v>2008880</v>
      </c>
      <c r="J38" s="2">
        <f t="shared" si="3"/>
        <v>9501956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9501956</v>
      </c>
      <c r="X38" s="2">
        <f t="shared" si="3"/>
        <v>0</v>
      </c>
      <c r="Y38" s="2">
        <f t="shared" si="3"/>
        <v>9501956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1341169</v>
      </c>
      <c r="I39" s="2">
        <f>+H40+I60</f>
        <v>7493076</v>
      </c>
      <c r="J39" s="2">
        <f>+G39</f>
        <v>0</v>
      </c>
      <c r="K39" s="2">
        <f>+I40+K60</f>
        <v>9501956</v>
      </c>
      <c r="L39" s="2">
        <f>+K40+L60</f>
        <v>9501956</v>
      </c>
      <c r="M39" s="2">
        <f>+L40+M60</f>
        <v>9501956</v>
      </c>
      <c r="N39" s="2">
        <f>+K39</f>
        <v>9501956</v>
      </c>
      <c r="O39" s="2">
        <f>+M40+O60</f>
        <v>9501956</v>
      </c>
      <c r="P39" s="2">
        <f>+O40+P60</f>
        <v>9501956</v>
      </c>
      <c r="Q39" s="2">
        <f>+P40+Q60</f>
        <v>9501956</v>
      </c>
      <c r="R39" s="2">
        <f>+O39</f>
        <v>9501956</v>
      </c>
      <c r="S39" s="2">
        <f>+Q40+S60</f>
        <v>9501956</v>
      </c>
      <c r="T39" s="2">
        <f>+S40+T60</f>
        <v>9501956</v>
      </c>
      <c r="U39" s="2">
        <f>+T40+U60</f>
        <v>9501956</v>
      </c>
      <c r="V39" s="2">
        <f>+S39</f>
        <v>9501956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1341169</v>
      </c>
      <c r="H40" s="45">
        <f t="shared" si="4"/>
        <v>7493076</v>
      </c>
      <c r="I40" s="45">
        <f t="shared" si="4"/>
        <v>9501956</v>
      </c>
      <c r="J40" s="45">
        <f>+I40</f>
        <v>9501956</v>
      </c>
      <c r="K40" s="45">
        <f t="shared" si="4"/>
        <v>9501956</v>
      </c>
      <c r="L40" s="45">
        <f t="shared" si="4"/>
        <v>9501956</v>
      </c>
      <c r="M40" s="45">
        <f t="shared" si="4"/>
        <v>9501956</v>
      </c>
      <c r="N40" s="45">
        <f>+M40</f>
        <v>9501956</v>
      </c>
      <c r="O40" s="45">
        <f t="shared" si="4"/>
        <v>9501956</v>
      </c>
      <c r="P40" s="45">
        <f t="shared" si="4"/>
        <v>9501956</v>
      </c>
      <c r="Q40" s="45">
        <f t="shared" si="4"/>
        <v>9501956</v>
      </c>
      <c r="R40" s="45">
        <f>+Q40</f>
        <v>9501956</v>
      </c>
      <c r="S40" s="45">
        <f t="shared" si="4"/>
        <v>9501956</v>
      </c>
      <c r="T40" s="45">
        <f t="shared" si="4"/>
        <v>9501956</v>
      </c>
      <c r="U40" s="45">
        <f t="shared" si="4"/>
        <v>9501956</v>
      </c>
      <c r="V40" s="45">
        <f>+U40</f>
        <v>9501956</v>
      </c>
      <c r="W40" s="45">
        <f>+V40</f>
        <v>9501956</v>
      </c>
      <c r="X40" s="45">
        <f t="shared" si="4"/>
        <v>0</v>
      </c>
      <c r="Y40" s="45">
        <f t="shared" si="4"/>
        <v>9501956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37913</v>
      </c>
      <c r="D7" s="18"/>
      <c r="E7" s="19">
        <v>56247372</v>
      </c>
      <c r="F7" s="20">
        <v>56247372</v>
      </c>
      <c r="G7" s="20">
        <v>4726</v>
      </c>
      <c r="H7" s="20">
        <v>4379</v>
      </c>
      <c r="I7" s="20">
        <v>6363</v>
      </c>
      <c r="J7" s="20">
        <v>15468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15468</v>
      </c>
      <c r="X7" s="20">
        <v>14061843</v>
      </c>
      <c r="Y7" s="20">
        <v>-14046375</v>
      </c>
      <c r="Z7" s="21">
        <v>-99.890000194142402</v>
      </c>
      <c r="AA7" s="22">
        <v>56247372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37800000</v>
      </c>
      <c r="D9" s="18"/>
      <c r="E9" s="19">
        <v>29694000</v>
      </c>
      <c r="F9" s="20">
        <v>29694000</v>
      </c>
      <c r="G9" s="20">
        <v>12372473</v>
      </c>
      <c r="H9" s="20"/>
      <c r="I9" s="20"/>
      <c r="J9" s="20">
        <v>12372473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12372473</v>
      </c>
      <c r="X9" s="20">
        <v>12373000</v>
      </c>
      <c r="Y9" s="20">
        <v>-527</v>
      </c>
      <c r="Z9" s="21"/>
      <c r="AA9" s="22">
        <v>29694000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-7550186</v>
      </c>
      <c r="D14" s="18"/>
      <c r="E14" s="19">
        <v>-40040136</v>
      </c>
      <c r="F14" s="20">
        <v>-40040136</v>
      </c>
      <c r="G14" s="20">
        <v>-326815</v>
      </c>
      <c r="H14" s="20">
        <v>-816808</v>
      </c>
      <c r="I14" s="20">
        <v>-381720</v>
      </c>
      <c r="J14" s="20">
        <v>-1525343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-1525343</v>
      </c>
      <c r="X14" s="20">
        <v>-10010034</v>
      </c>
      <c r="Y14" s="20">
        <v>8484691</v>
      </c>
      <c r="Z14" s="21">
        <v>-84.761859949726443</v>
      </c>
      <c r="AA14" s="22">
        <v>-40040136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30287727</v>
      </c>
      <c r="D17" s="26">
        <f>SUM(D6:D16)</f>
        <v>0</v>
      </c>
      <c r="E17" s="27">
        <f t="shared" si="0"/>
        <v>45901236</v>
      </c>
      <c r="F17" s="28">
        <f t="shared" si="0"/>
        <v>45901236</v>
      </c>
      <c r="G17" s="28">
        <f t="shared" si="0"/>
        <v>12050384</v>
      </c>
      <c r="H17" s="28">
        <f t="shared" si="0"/>
        <v>-812429</v>
      </c>
      <c r="I17" s="28">
        <f t="shared" si="0"/>
        <v>-375357</v>
      </c>
      <c r="J17" s="28">
        <f t="shared" si="0"/>
        <v>10862598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10862598</v>
      </c>
      <c r="X17" s="28">
        <f t="shared" si="0"/>
        <v>16424809</v>
      </c>
      <c r="Y17" s="28">
        <f t="shared" si="0"/>
        <v>-5562211</v>
      </c>
      <c r="Z17" s="29">
        <f>+IF(X17&lt;&gt;0,+(Y17/X17)*100,0)</f>
        <v>-33.86469212518697</v>
      </c>
      <c r="AA17" s="30">
        <f>SUM(AA6:AA16)</f>
        <v>45901236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-161168</v>
      </c>
      <c r="D26" s="18"/>
      <c r="E26" s="19">
        <v>-1324992</v>
      </c>
      <c r="F26" s="20">
        <v>-1324992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-331248</v>
      </c>
      <c r="Y26" s="20">
        <v>331248</v>
      </c>
      <c r="Z26" s="21">
        <v>-100</v>
      </c>
      <c r="AA26" s="22">
        <v>-1324992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-161168</v>
      </c>
      <c r="D27" s="26">
        <f>SUM(D21:D26)</f>
        <v>0</v>
      </c>
      <c r="E27" s="27">
        <f t="shared" si="1"/>
        <v>-1324992</v>
      </c>
      <c r="F27" s="28">
        <f t="shared" si="1"/>
        <v>-1324992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-331248</v>
      </c>
      <c r="Y27" s="28">
        <f t="shared" si="1"/>
        <v>331248</v>
      </c>
      <c r="Z27" s="29">
        <f>+IF(X27&lt;&gt;0,+(Y27/X27)*100,0)</f>
        <v>-100</v>
      </c>
      <c r="AA27" s="30">
        <f>SUM(AA21:AA26)</f>
        <v>-1324992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30126559</v>
      </c>
      <c r="D38" s="32">
        <f>+D17+D27+D36</f>
        <v>0</v>
      </c>
      <c r="E38" s="33">
        <f t="shared" si="3"/>
        <v>44576244</v>
      </c>
      <c r="F38" s="2">
        <f t="shared" si="3"/>
        <v>44576244</v>
      </c>
      <c r="G38" s="2">
        <f t="shared" si="3"/>
        <v>12050384</v>
      </c>
      <c r="H38" s="2">
        <f t="shared" si="3"/>
        <v>-812429</v>
      </c>
      <c r="I38" s="2">
        <f t="shared" si="3"/>
        <v>-375357</v>
      </c>
      <c r="J38" s="2">
        <f t="shared" si="3"/>
        <v>10862598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10862598</v>
      </c>
      <c r="X38" s="2">
        <f t="shared" si="3"/>
        <v>16093561</v>
      </c>
      <c r="Y38" s="2">
        <f t="shared" si="3"/>
        <v>-5230963</v>
      </c>
      <c r="Z38" s="34">
        <f>+IF(X38&lt;&gt;0,+(Y38/X38)*100,0)</f>
        <v>-32.503452778412431</v>
      </c>
      <c r="AA38" s="35">
        <f>+AA17+AA27+AA36</f>
        <v>44576244</v>
      </c>
    </row>
    <row r="39" spans="1:27" x14ac:dyDescent="0.25">
      <c r="A39" s="23" t="s">
        <v>60</v>
      </c>
      <c r="B39" s="17"/>
      <c r="C39" s="32">
        <v>167692435</v>
      </c>
      <c r="D39" s="32"/>
      <c r="E39" s="33">
        <v>106140189</v>
      </c>
      <c r="F39" s="2">
        <v>106140189</v>
      </c>
      <c r="G39" s="2">
        <v>207493213</v>
      </c>
      <c r="H39" s="2">
        <f>+G40+H60</f>
        <v>219543597</v>
      </c>
      <c r="I39" s="2">
        <f>+H40+I60</f>
        <v>218731168</v>
      </c>
      <c r="J39" s="2">
        <f>+G39</f>
        <v>207493213</v>
      </c>
      <c r="K39" s="2">
        <f>+I40+K60</f>
        <v>218355811</v>
      </c>
      <c r="L39" s="2">
        <f>+K40+L60</f>
        <v>218355811</v>
      </c>
      <c r="M39" s="2">
        <f>+L40+M60</f>
        <v>218355811</v>
      </c>
      <c r="N39" s="2">
        <f>+K39</f>
        <v>218355811</v>
      </c>
      <c r="O39" s="2">
        <f>+M40+O60</f>
        <v>218355811</v>
      </c>
      <c r="P39" s="2">
        <f>+O40+P60</f>
        <v>218355811</v>
      </c>
      <c r="Q39" s="2">
        <f>+P40+Q60</f>
        <v>218355811</v>
      </c>
      <c r="R39" s="2">
        <f>+O39</f>
        <v>218355811</v>
      </c>
      <c r="S39" s="2">
        <f>+Q40+S60</f>
        <v>218355811</v>
      </c>
      <c r="T39" s="2">
        <f>+S40+T60</f>
        <v>218355811</v>
      </c>
      <c r="U39" s="2">
        <f>+T40+U60</f>
        <v>218355811</v>
      </c>
      <c r="V39" s="2">
        <f>+S39</f>
        <v>218355811</v>
      </c>
      <c r="W39" s="2">
        <f>+G39</f>
        <v>207493213</v>
      </c>
      <c r="X39" s="2">
        <v>106140189</v>
      </c>
      <c r="Y39" s="2">
        <f>+W39-X39</f>
        <v>101353024</v>
      </c>
      <c r="Z39" s="34">
        <f>+IF(X39&lt;&gt;0,+(Y39/X39)*100,0)</f>
        <v>95.489771551094563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197818994</v>
      </c>
      <c r="D40" s="43">
        <f t="shared" ref="D40:AA40" si="4">+D38+D39</f>
        <v>0</v>
      </c>
      <c r="E40" s="44">
        <f t="shared" si="4"/>
        <v>150716433</v>
      </c>
      <c r="F40" s="45">
        <f t="shared" si="4"/>
        <v>150716433</v>
      </c>
      <c r="G40" s="45">
        <f t="shared" si="4"/>
        <v>219543597</v>
      </c>
      <c r="H40" s="45">
        <f t="shared" si="4"/>
        <v>218731168</v>
      </c>
      <c r="I40" s="45">
        <f t="shared" si="4"/>
        <v>218355811</v>
      </c>
      <c r="J40" s="45">
        <f>+I40</f>
        <v>218355811</v>
      </c>
      <c r="K40" s="45">
        <f t="shared" si="4"/>
        <v>218355811</v>
      </c>
      <c r="L40" s="45">
        <f t="shared" si="4"/>
        <v>218355811</v>
      </c>
      <c r="M40" s="45">
        <f t="shared" si="4"/>
        <v>218355811</v>
      </c>
      <c r="N40" s="45">
        <f>+M40</f>
        <v>218355811</v>
      </c>
      <c r="O40" s="45">
        <f t="shared" si="4"/>
        <v>218355811</v>
      </c>
      <c r="P40" s="45">
        <f t="shared" si="4"/>
        <v>218355811</v>
      </c>
      <c r="Q40" s="45">
        <f t="shared" si="4"/>
        <v>218355811</v>
      </c>
      <c r="R40" s="45">
        <f>+Q40</f>
        <v>218355811</v>
      </c>
      <c r="S40" s="45">
        <f t="shared" si="4"/>
        <v>218355811</v>
      </c>
      <c r="T40" s="45">
        <f t="shared" si="4"/>
        <v>218355811</v>
      </c>
      <c r="U40" s="45">
        <f t="shared" si="4"/>
        <v>218355811</v>
      </c>
      <c r="V40" s="45">
        <f>+U40</f>
        <v>218355811</v>
      </c>
      <c r="W40" s="45">
        <f>+V40</f>
        <v>218355811</v>
      </c>
      <c r="X40" s="45">
        <f t="shared" si="4"/>
        <v>122233750</v>
      </c>
      <c r="Y40" s="45">
        <f t="shared" si="4"/>
        <v>96122061</v>
      </c>
      <c r="Z40" s="46">
        <f>+IF(X40&lt;&gt;0,+(Y40/X40)*100,0)</f>
        <v>78.637905652080548</v>
      </c>
      <c r="AA40" s="47">
        <f t="shared" si="4"/>
        <v>150716433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207493213</v>
      </c>
      <c r="J60">
        <v>207493213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8646592</v>
      </c>
      <c r="D7" s="18"/>
      <c r="E7" s="19">
        <v>21132324</v>
      </c>
      <c r="F7" s="20">
        <v>21132324</v>
      </c>
      <c r="G7" s="20">
        <v>898151</v>
      </c>
      <c r="H7" s="20">
        <v>768474</v>
      </c>
      <c r="I7" s="20">
        <v>851611</v>
      </c>
      <c r="J7" s="20">
        <v>2518236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2518236</v>
      </c>
      <c r="X7" s="20">
        <v>5283081</v>
      </c>
      <c r="Y7" s="20">
        <v>-2764845</v>
      </c>
      <c r="Z7" s="21">
        <v>-52.333950586788283</v>
      </c>
      <c r="AA7" s="22">
        <v>21132324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1804660</v>
      </c>
      <c r="D9" s="18"/>
      <c r="E9" s="19">
        <v>9606558</v>
      </c>
      <c r="F9" s="20">
        <v>9606558</v>
      </c>
      <c r="G9" s="20">
        <v>360000</v>
      </c>
      <c r="H9" s="20"/>
      <c r="I9" s="20">
        <v>18649</v>
      </c>
      <c r="J9" s="20">
        <v>378649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378649</v>
      </c>
      <c r="X9" s="20">
        <v>3202186</v>
      </c>
      <c r="Y9" s="20">
        <v>-2823537</v>
      </c>
      <c r="Z9" s="21">
        <v>-88.175296500578042</v>
      </c>
      <c r="AA9" s="22">
        <v>9606558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22637496</v>
      </c>
      <c r="F10" s="20">
        <v>22637496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5659374</v>
      </c>
      <c r="Y10" s="20">
        <v>-5659374</v>
      </c>
      <c r="Z10" s="21">
        <v>-100</v>
      </c>
      <c r="AA10" s="22">
        <v>22637496</v>
      </c>
    </row>
    <row r="11" spans="1:27" x14ac:dyDescent="0.25">
      <c r="A11" s="23" t="s">
        <v>39</v>
      </c>
      <c r="B11" s="17" t="s">
        <v>32</v>
      </c>
      <c r="C11" s="18">
        <v>16641</v>
      </c>
      <c r="D11" s="18"/>
      <c r="E11" s="19"/>
      <c r="F11" s="20"/>
      <c r="G11" s="20">
        <v>5785</v>
      </c>
      <c r="H11" s="20">
        <v>4997</v>
      </c>
      <c r="I11" s="20">
        <v>16192</v>
      </c>
      <c r="J11" s="20">
        <v>26974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26974</v>
      </c>
      <c r="X11" s="20"/>
      <c r="Y11" s="20">
        <v>26974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-129664944</v>
      </c>
      <c r="D14" s="18"/>
      <c r="E14" s="19"/>
      <c r="F14" s="20"/>
      <c r="G14" s="20">
        <v>-8155533</v>
      </c>
      <c r="H14" s="20">
        <v>-1210092</v>
      </c>
      <c r="I14" s="20">
        <v>-2702799</v>
      </c>
      <c r="J14" s="20">
        <v>-12068424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-12068424</v>
      </c>
      <c r="X14" s="20"/>
      <c r="Y14" s="20">
        <v>-12068424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-119197051</v>
      </c>
      <c r="D17" s="26">
        <f>SUM(D6:D16)</f>
        <v>0</v>
      </c>
      <c r="E17" s="27">
        <f t="shared" si="0"/>
        <v>53376378</v>
      </c>
      <c r="F17" s="28">
        <f t="shared" si="0"/>
        <v>53376378</v>
      </c>
      <c r="G17" s="28">
        <f t="shared" si="0"/>
        <v>-6891597</v>
      </c>
      <c r="H17" s="28">
        <f t="shared" si="0"/>
        <v>-436621</v>
      </c>
      <c r="I17" s="28">
        <f t="shared" si="0"/>
        <v>-1816347</v>
      </c>
      <c r="J17" s="28">
        <f t="shared" si="0"/>
        <v>-9144565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-9144565</v>
      </c>
      <c r="X17" s="28">
        <f t="shared" si="0"/>
        <v>14144641</v>
      </c>
      <c r="Y17" s="28">
        <f t="shared" si="0"/>
        <v>-23289206</v>
      </c>
      <c r="Z17" s="29">
        <f>+IF(X17&lt;&gt;0,+(Y17/X17)*100,0)</f>
        <v>-164.65038596596406</v>
      </c>
      <c r="AA17" s="30">
        <f>SUM(AA6:AA16)</f>
        <v>53376378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-9680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-119206731</v>
      </c>
      <c r="D38" s="32">
        <f>+D17+D27+D36</f>
        <v>0</v>
      </c>
      <c r="E38" s="33">
        <f t="shared" si="3"/>
        <v>53376378</v>
      </c>
      <c r="F38" s="2">
        <f t="shared" si="3"/>
        <v>53376378</v>
      </c>
      <c r="G38" s="2">
        <f t="shared" si="3"/>
        <v>-6891597</v>
      </c>
      <c r="H38" s="2">
        <f t="shared" si="3"/>
        <v>-436621</v>
      </c>
      <c r="I38" s="2">
        <f t="shared" si="3"/>
        <v>-1816347</v>
      </c>
      <c r="J38" s="2">
        <f t="shared" si="3"/>
        <v>-9144565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-9144565</v>
      </c>
      <c r="X38" s="2">
        <f t="shared" si="3"/>
        <v>14144641</v>
      </c>
      <c r="Y38" s="2">
        <f t="shared" si="3"/>
        <v>-23289206</v>
      </c>
      <c r="Z38" s="34">
        <f>+IF(X38&lt;&gt;0,+(Y38/X38)*100,0)</f>
        <v>-164.65038596596406</v>
      </c>
      <c r="AA38" s="35">
        <f>+AA17+AA27+AA36</f>
        <v>53376378</v>
      </c>
    </row>
    <row r="39" spans="1:27" x14ac:dyDescent="0.25">
      <c r="A39" s="23" t="s">
        <v>60</v>
      </c>
      <c r="B39" s="17"/>
      <c r="C39" s="32">
        <v>-14643469</v>
      </c>
      <c r="D39" s="32"/>
      <c r="E39" s="33">
        <v>-4078224</v>
      </c>
      <c r="F39" s="2">
        <v>-4078224</v>
      </c>
      <c r="G39" s="2">
        <v>-113638174</v>
      </c>
      <c r="H39" s="2">
        <f>+G40+H60</f>
        <v>-120529771</v>
      </c>
      <c r="I39" s="2">
        <f>+H40+I60</f>
        <v>-120966392</v>
      </c>
      <c r="J39" s="2">
        <f>+G39</f>
        <v>-113638174</v>
      </c>
      <c r="K39" s="2">
        <f>+I40+K60</f>
        <v>-122782739</v>
      </c>
      <c r="L39" s="2">
        <f>+K40+L60</f>
        <v>-122782739</v>
      </c>
      <c r="M39" s="2">
        <f>+L40+M60</f>
        <v>-122782739</v>
      </c>
      <c r="N39" s="2">
        <f>+K39</f>
        <v>-122782739</v>
      </c>
      <c r="O39" s="2">
        <f>+M40+O60</f>
        <v>-122782739</v>
      </c>
      <c r="P39" s="2">
        <f>+O40+P60</f>
        <v>-122782739</v>
      </c>
      <c r="Q39" s="2">
        <f>+P40+Q60</f>
        <v>-122782739</v>
      </c>
      <c r="R39" s="2">
        <f>+O39</f>
        <v>-122782739</v>
      </c>
      <c r="S39" s="2">
        <f>+Q40+S60</f>
        <v>-122782739</v>
      </c>
      <c r="T39" s="2">
        <f>+S40+T60</f>
        <v>-122782739</v>
      </c>
      <c r="U39" s="2">
        <f>+T40+U60</f>
        <v>-122782739</v>
      </c>
      <c r="V39" s="2">
        <f>+S39</f>
        <v>-122782739</v>
      </c>
      <c r="W39" s="2">
        <f>+G39</f>
        <v>-113638174</v>
      </c>
      <c r="X39" s="2">
        <v>-4078224</v>
      </c>
      <c r="Y39" s="2">
        <f>+W39-X39</f>
        <v>-109559950</v>
      </c>
      <c r="Z39" s="34">
        <f>+IF(X39&lt;&gt;0,+(Y39/X39)*100,0)</f>
        <v>2686.4622933904561</v>
      </c>
      <c r="AA39" s="35">
        <v>-4078224</v>
      </c>
    </row>
    <row r="40" spans="1:27" x14ac:dyDescent="0.25">
      <c r="A40" s="41" t="s">
        <v>62</v>
      </c>
      <c r="B40" s="42" t="s">
        <v>61</v>
      </c>
      <c r="C40" s="43">
        <f>+C38+C39</f>
        <v>-133850200</v>
      </c>
      <c r="D40" s="43">
        <f t="shared" ref="D40:AA40" si="4">+D38+D39</f>
        <v>0</v>
      </c>
      <c r="E40" s="44">
        <f t="shared" si="4"/>
        <v>49298154</v>
      </c>
      <c r="F40" s="45">
        <f t="shared" si="4"/>
        <v>49298154</v>
      </c>
      <c r="G40" s="45">
        <f t="shared" si="4"/>
        <v>-120529771</v>
      </c>
      <c r="H40" s="45">
        <f t="shared" si="4"/>
        <v>-120966392</v>
      </c>
      <c r="I40" s="45">
        <f t="shared" si="4"/>
        <v>-122782739</v>
      </c>
      <c r="J40" s="45">
        <f>+I40</f>
        <v>-122782739</v>
      </c>
      <c r="K40" s="45">
        <f t="shared" si="4"/>
        <v>-122782739</v>
      </c>
      <c r="L40" s="45">
        <f t="shared" si="4"/>
        <v>-122782739</v>
      </c>
      <c r="M40" s="45">
        <f t="shared" si="4"/>
        <v>-122782739</v>
      </c>
      <c r="N40" s="45">
        <f>+M40</f>
        <v>-122782739</v>
      </c>
      <c r="O40" s="45">
        <f t="shared" si="4"/>
        <v>-122782739</v>
      </c>
      <c r="P40" s="45">
        <f t="shared" si="4"/>
        <v>-122782739</v>
      </c>
      <c r="Q40" s="45">
        <f t="shared" si="4"/>
        <v>-122782739</v>
      </c>
      <c r="R40" s="45">
        <f>+Q40</f>
        <v>-122782739</v>
      </c>
      <c r="S40" s="45">
        <f t="shared" si="4"/>
        <v>-122782739</v>
      </c>
      <c r="T40" s="45">
        <f t="shared" si="4"/>
        <v>-122782739</v>
      </c>
      <c r="U40" s="45">
        <f t="shared" si="4"/>
        <v>-122782739</v>
      </c>
      <c r="V40" s="45">
        <f>+U40</f>
        <v>-122782739</v>
      </c>
      <c r="W40" s="45">
        <f>+V40</f>
        <v>-122782739</v>
      </c>
      <c r="X40" s="45">
        <f t="shared" si="4"/>
        <v>10066417</v>
      </c>
      <c r="Y40" s="45">
        <f t="shared" si="4"/>
        <v>-132849156</v>
      </c>
      <c r="Z40" s="46">
        <f>+IF(X40&lt;&gt;0,+(Y40/X40)*100,0)</f>
        <v>-1319.7263336100621</v>
      </c>
      <c r="AA40" s="47">
        <f t="shared" si="4"/>
        <v>49298154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-113638174</v>
      </c>
      <c r="J60">
        <v>-113638174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3759363</v>
      </c>
      <c r="D7" s="18"/>
      <c r="E7" s="19">
        <v>10412268</v>
      </c>
      <c r="F7" s="20">
        <v>10412268</v>
      </c>
      <c r="G7" s="20"/>
      <c r="H7" s="20">
        <v>179800</v>
      </c>
      <c r="I7" s="20">
        <v>324264</v>
      </c>
      <c r="J7" s="20">
        <v>504064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504064</v>
      </c>
      <c r="X7" s="20">
        <v>2702288</v>
      </c>
      <c r="Y7" s="20">
        <v>-2198224</v>
      </c>
      <c r="Z7" s="21">
        <v>-81.346769848365525</v>
      </c>
      <c r="AA7" s="22">
        <v>10412268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3187501</v>
      </c>
      <c r="F9" s="20">
        <v>3187501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796875</v>
      </c>
      <c r="Y9" s="20">
        <v>-796875</v>
      </c>
      <c r="Z9" s="21">
        <v>-100</v>
      </c>
      <c r="AA9" s="22">
        <v>3187501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19699063</v>
      </c>
      <c r="F11" s="20">
        <v>19699063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4924764</v>
      </c>
      <c r="Y11" s="20">
        <v>-4924764</v>
      </c>
      <c r="Z11" s="21">
        <v>-100</v>
      </c>
      <c r="AA11" s="22">
        <v>19699063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-57713</v>
      </c>
      <c r="D14" s="18"/>
      <c r="E14" s="19">
        <v>-8615824</v>
      </c>
      <c r="F14" s="20">
        <v>-8615824</v>
      </c>
      <c r="G14" s="20"/>
      <c r="H14" s="20">
        <v>-144109</v>
      </c>
      <c r="I14" s="20">
        <v>-61440</v>
      </c>
      <c r="J14" s="20">
        <v>-205549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-205549</v>
      </c>
      <c r="X14" s="20">
        <v>-2277632</v>
      </c>
      <c r="Y14" s="20">
        <v>2072083</v>
      </c>
      <c r="Z14" s="21">
        <v>-90.975319981454433</v>
      </c>
      <c r="AA14" s="22">
        <v>-8615824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3701650</v>
      </c>
      <c r="D17" s="26">
        <f>SUM(D6:D16)</f>
        <v>0</v>
      </c>
      <c r="E17" s="27">
        <f t="shared" si="0"/>
        <v>24683008</v>
      </c>
      <c r="F17" s="28">
        <f t="shared" si="0"/>
        <v>24683008</v>
      </c>
      <c r="G17" s="28">
        <f t="shared" si="0"/>
        <v>0</v>
      </c>
      <c r="H17" s="28">
        <f t="shared" si="0"/>
        <v>35691</v>
      </c>
      <c r="I17" s="28">
        <f t="shared" si="0"/>
        <v>262824</v>
      </c>
      <c r="J17" s="28">
        <f t="shared" si="0"/>
        <v>298515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298515</v>
      </c>
      <c r="X17" s="28">
        <f t="shared" si="0"/>
        <v>6146295</v>
      </c>
      <c r="Y17" s="28">
        <f t="shared" si="0"/>
        <v>-5847780</v>
      </c>
      <c r="Z17" s="29">
        <f>+IF(X17&lt;&gt;0,+(Y17/X17)*100,0)</f>
        <v>-95.14317161802353</v>
      </c>
      <c r="AA17" s="30">
        <f>SUM(AA6:AA16)</f>
        <v>24683008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-21733958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-21733958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-18032308</v>
      </c>
      <c r="D38" s="32">
        <f>+D17+D27+D36</f>
        <v>0</v>
      </c>
      <c r="E38" s="33">
        <f t="shared" si="3"/>
        <v>24683008</v>
      </c>
      <c r="F38" s="2">
        <f t="shared" si="3"/>
        <v>24683008</v>
      </c>
      <c r="G38" s="2">
        <f t="shared" si="3"/>
        <v>0</v>
      </c>
      <c r="H38" s="2">
        <f t="shared" si="3"/>
        <v>35691</v>
      </c>
      <c r="I38" s="2">
        <f t="shared" si="3"/>
        <v>262824</v>
      </c>
      <c r="J38" s="2">
        <f t="shared" si="3"/>
        <v>298515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298515</v>
      </c>
      <c r="X38" s="2">
        <f t="shared" si="3"/>
        <v>6146295</v>
      </c>
      <c r="Y38" s="2">
        <f t="shared" si="3"/>
        <v>-5847780</v>
      </c>
      <c r="Z38" s="34">
        <f>+IF(X38&lt;&gt;0,+(Y38/X38)*100,0)</f>
        <v>-95.14317161802353</v>
      </c>
      <c r="AA38" s="35">
        <f>+AA17+AA27+AA36</f>
        <v>24683008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35691</v>
      </c>
      <c r="J39" s="2">
        <f>+G39</f>
        <v>0</v>
      </c>
      <c r="K39" s="2">
        <f>+I40+K60</f>
        <v>298515</v>
      </c>
      <c r="L39" s="2">
        <f>+K40+L60</f>
        <v>298515</v>
      </c>
      <c r="M39" s="2">
        <f>+L40+M60</f>
        <v>298515</v>
      </c>
      <c r="N39" s="2">
        <f>+K39</f>
        <v>298515</v>
      </c>
      <c r="O39" s="2">
        <f>+M40+O60</f>
        <v>298515</v>
      </c>
      <c r="P39" s="2">
        <f>+O40+P60</f>
        <v>298515</v>
      </c>
      <c r="Q39" s="2">
        <f>+P40+Q60</f>
        <v>298515</v>
      </c>
      <c r="R39" s="2">
        <f>+O39</f>
        <v>298515</v>
      </c>
      <c r="S39" s="2">
        <f>+Q40+S60</f>
        <v>298515</v>
      </c>
      <c r="T39" s="2">
        <f>+S40+T60</f>
        <v>298515</v>
      </c>
      <c r="U39" s="2">
        <f>+T40+U60</f>
        <v>298515</v>
      </c>
      <c r="V39" s="2">
        <f>+S39</f>
        <v>298515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-18032308</v>
      </c>
      <c r="D40" s="43">
        <f t="shared" ref="D40:AA40" si="4">+D38+D39</f>
        <v>0</v>
      </c>
      <c r="E40" s="44">
        <f t="shared" si="4"/>
        <v>24683008</v>
      </c>
      <c r="F40" s="45">
        <f t="shared" si="4"/>
        <v>24683008</v>
      </c>
      <c r="G40" s="45">
        <f t="shared" si="4"/>
        <v>0</v>
      </c>
      <c r="H40" s="45">
        <f t="shared" si="4"/>
        <v>35691</v>
      </c>
      <c r="I40" s="45">
        <f t="shared" si="4"/>
        <v>298515</v>
      </c>
      <c r="J40" s="45">
        <f>+I40</f>
        <v>298515</v>
      </c>
      <c r="K40" s="45">
        <f t="shared" si="4"/>
        <v>298515</v>
      </c>
      <c r="L40" s="45">
        <f t="shared" si="4"/>
        <v>298515</v>
      </c>
      <c r="M40" s="45">
        <f t="shared" si="4"/>
        <v>298515</v>
      </c>
      <c r="N40" s="45">
        <f>+M40</f>
        <v>298515</v>
      </c>
      <c r="O40" s="45">
        <f t="shared" si="4"/>
        <v>298515</v>
      </c>
      <c r="P40" s="45">
        <f t="shared" si="4"/>
        <v>298515</v>
      </c>
      <c r="Q40" s="45">
        <f t="shared" si="4"/>
        <v>298515</v>
      </c>
      <c r="R40" s="45">
        <f>+Q40</f>
        <v>298515</v>
      </c>
      <c r="S40" s="45">
        <f t="shared" si="4"/>
        <v>298515</v>
      </c>
      <c r="T40" s="45">
        <f t="shared" si="4"/>
        <v>298515</v>
      </c>
      <c r="U40" s="45">
        <f t="shared" si="4"/>
        <v>298515</v>
      </c>
      <c r="V40" s="45">
        <f>+U40</f>
        <v>298515</v>
      </c>
      <c r="W40" s="45">
        <f>+V40</f>
        <v>298515</v>
      </c>
      <c r="X40" s="45">
        <f t="shared" si="4"/>
        <v>6146295</v>
      </c>
      <c r="Y40" s="45">
        <f t="shared" si="4"/>
        <v>-5847780</v>
      </c>
      <c r="Z40" s="46">
        <f>+IF(X40&lt;&gt;0,+(Y40/X40)*100,0)</f>
        <v>-95.14317161802353</v>
      </c>
      <c r="AA40" s="47">
        <f t="shared" si="4"/>
        <v>24683008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4420870</v>
      </c>
      <c r="F7" s="20">
        <v>4420870</v>
      </c>
      <c r="G7" s="20"/>
      <c r="H7" s="20">
        <v>286740</v>
      </c>
      <c r="I7" s="20">
        <v>299009</v>
      </c>
      <c r="J7" s="20">
        <v>585749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585749</v>
      </c>
      <c r="X7" s="20">
        <v>1105218</v>
      </c>
      <c r="Y7" s="20">
        <v>-519469</v>
      </c>
      <c r="Z7" s="21">
        <v>-47.001496537334717</v>
      </c>
      <c r="AA7" s="22">
        <v>4420870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9779074</v>
      </c>
      <c r="F10" s="20">
        <v>9779074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3324885</v>
      </c>
      <c r="Y10" s="20">
        <v>-3324885</v>
      </c>
      <c r="Z10" s="21">
        <v>-100</v>
      </c>
      <c r="AA10" s="22">
        <v>9779074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-1571416</v>
      </c>
      <c r="F14" s="20">
        <v>-1571416</v>
      </c>
      <c r="G14" s="20"/>
      <c r="H14" s="20">
        <v>-525391</v>
      </c>
      <c r="I14" s="20">
        <v>-821992</v>
      </c>
      <c r="J14" s="20">
        <v>-1347383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-1347383</v>
      </c>
      <c r="X14" s="20">
        <v>-392853</v>
      </c>
      <c r="Y14" s="20">
        <v>-954530</v>
      </c>
      <c r="Z14" s="21">
        <v>242.97383499680541</v>
      </c>
      <c r="AA14" s="22">
        <v>-1571416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12628528</v>
      </c>
      <c r="F17" s="28">
        <f t="shared" si="0"/>
        <v>12628528</v>
      </c>
      <c r="G17" s="28">
        <f t="shared" si="0"/>
        <v>0</v>
      </c>
      <c r="H17" s="28">
        <f t="shared" si="0"/>
        <v>-238651</v>
      </c>
      <c r="I17" s="28">
        <f t="shared" si="0"/>
        <v>-522983</v>
      </c>
      <c r="J17" s="28">
        <f t="shared" si="0"/>
        <v>-761634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-761634</v>
      </c>
      <c r="X17" s="28">
        <f t="shared" si="0"/>
        <v>4037250</v>
      </c>
      <c r="Y17" s="28">
        <f t="shared" si="0"/>
        <v>-4798884</v>
      </c>
      <c r="Z17" s="29">
        <f>+IF(X17&lt;&gt;0,+(Y17/X17)*100,0)</f>
        <v>-118.86516812186514</v>
      </c>
      <c r="AA17" s="30">
        <f>SUM(AA6:AA16)</f>
        <v>12628528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-9779074</v>
      </c>
      <c r="F26" s="20">
        <v>-9779074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-2444769</v>
      </c>
      <c r="Y26" s="20">
        <v>2444769</v>
      </c>
      <c r="Z26" s="21">
        <v>-100</v>
      </c>
      <c r="AA26" s="22">
        <v>-9779074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-9779074</v>
      </c>
      <c r="F27" s="28">
        <f t="shared" si="1"/>
        <v>-9779074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-2444769</v>
      </c>
      <c r="Y27" s="28">
        <f t="shared" si="1"/>
        <v>2444769</v>
      </c>
      <c r="Z27" s="29">
        <f>+IF(X27&lt;&gt;0,+(Y27/X27)*100,0)</f>
        <v>-100</v>
      </c>
      <c r="AA27" s="30">
        <f>SUM(AA21:AA26)</f>
        <v>-9779074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2849454</v>
      </c>
      <c r="F38" s="2">
        <f t="shared" si="3"/>
        <v>2849454</v>
      </c>
      <c r="G38" s="2">
        <f t="shared" si="3"/>
        <v>0</v>
      </c>
      <c r="H38" s="2">
        <f t="shared" si="3"/>
        <v>-238651</v>
      </c>
      <c r="I38" s="2">
        <f t="shared" si="3"/>
        <v>-522983</v>
      </c>
      <c r="J38" s="2">
        <f t="shared" si="3"/>
        <v>-761634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-761634</v>
      </c>
      <c r="X38" s="2">
        <f t="shared" si="3"/>
        <v>1592481</v>
      </c>
      <c r="Y38" s="2">
        <f t="shared" si="3"/>
        <v>-2354115</v>
      </c>
      <c r="Z38" s="34">
        <f>+IF(X38&lt;&gt;0,+(Y38/X38)*100,0)</f>
        <v>-147.82688145101886</v>
      </c>
      <c r="AA38" s="35">
        <f>+AA17+AA27+AA36</f>
        <v>2849454</v>
      </c>
    </row>
    <row r="39" spans="1:27" x14ac:dyDescent="0.25">
      <c r="A39" s="23" t="s">
        <v>60</v>
      </c>
      <c r="B39" s="17"/>
      <c r="C39" s="32"/>
      <c r="D39" s="32"/>
      <c r="E39" s="33">
        <v>18420436</v>
      </c>
      <c r="F39" s="2">
        <v>18420436</v>
      </c>
      <c r="G39" s="2"/>
      <c r="H39" s="2">
        <f>+G40+H60</f>
        <v>-2772500</v>
      </c>
      <c r="I39" s="2">
        <f>+H40+I60</f>
        <v>-3011151</v>
      </c>
      <c r="J39" s="2">
        <f>+G39</f>
        <v>0</v>
      </c>
      <c r="K39" s="2">
        <f>+I40+K60</f>
        <v>-3534134</v>
      </c>
      <c r="L39" s="2">
        <f>+K40+L60</f>
        <v>-3534134</v>
      </c>
      <c r="M39" s="2">
        <f>+L40+M60</f>
        <v>-3534134</v>
      </c>
      <c r="N39" s="2">
        <f>+K39</f>
        <v>-3534134</v>
      </c>
      <c r="O39" s="2">
        <f>+M40+O60</f>
        <v>-3534134</v>
      </c>
      <c r="P39" s="2">
        <f>+O40+P60</f>
        <v>-3534134</v>
      </c>
      <c r="Q39" s="2">
        <f>+P40+Q60</f>
        <v>-3534134</v>
      </c>
      <c r="R39" s="2">
        <f>+O39</f>
        <v>-3534134</v>
      </c>
      <c r="S39" s="2">
        <f>+Q40+S60</f>
        <v>-3534134</v>
      </c>
      <c r="T39" s="2">
        <f>+S40+T60</f>
        <v>-3534134</v>
      </c>
      <c r="U39" s="2">
        <f>+T40+U60</f>
        <v>-3534134</v>
      </c>
      <c r="V39" s="2">
        <f>+S39</f>
        <v>-3534134</v>
      </c>
      <c r="W39" s="2">
        <f>+G39</f>
        <v>0</v>
      </c>
      <c r="X39" s="2">
        <v>18420436</v>
      </c>
      <c r="Y39" s="2">
        <f>+W39-X39</f>
        <v>-18420436</v>
      </c>
      <c r="Z39" s="34">
        <f>+IF(X39&lt;&gt;0,+(Y39/X39)*100,0)</f>
        <v>-100</v>
      </c>
      <c r="AA39" s="35">
        <v>18420436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21269890</v>
      </c>
      <c r="F40" s="45">
        <f t="shared" si="4"/>
        <v>21269890</v>
      </c>
      <c r="G40" s="45">
        <f t="shared" si="4"/>
        <v>0</v>
      </c>
      <c r="H40" s="45">
        <f t="shared" si="4"/>
        <v>-3011151</v>
      </c>
      <c r="I40" s="45">
        <f t="shared" si="4"/>
        <v>-3534134</v>
      </c>
      <c r="J40" s="45">
        <f>+I40</f>
        <v>-3534134</v>
      </c>
      <c r="K40" s="45">
        <f t="shared" si="4"/>
        <v>-3534134</v>
      </c>
      <c r="L40" s="45">
        <f t="shared" si="4"/>
        <v>-3534134</v>
      </c>
      <c r="M40" s="45">
        <f t="shared" si="4"/>
        <v>-3534134</v>
      </c>
      <c r="N40" s="45">
        <f>+M40</f>
        <v>-3534134</v>
      </c>
      <c r="O40" s="45">
        <f t="shared" si="4"/>
        <v>-3534134</v>
      </c>
      <c r="P40" s="45">
        <f t="shared" si="4"/>
        <v>-3534134</v>
      </c>
      <c r="Q40" s="45">
        <f t="shared" si="4"/>
        <v>-3534134</v>
      </c>
      <c r="R40" s="45">
        <f>+Q40</f>
        <v>-3534134</v>
      </c>
      <c r="S40" s="45">
        <f t="shared" si="4"/>
        <v>-3534134</v>
      </c>
      <c r="T40" s="45">
        <f t="shared" si="4"/>
        <v>-3534134</v>
      </c>
      <c r="U40" s="45">
        <f t="shared" si="4"/>
        <v>-3534134</v>
      </c>
      <c r="V40" s="45">
        <f>+U40</f>
        <v>-3534134</v>
      </c>
      <c r="W40" s="45">
        <f>+V40</f>
        <v>-3534134</v>
      </c>
      <c r="X40" s="45">
        <f t="shared" si="4"/>
        <v>20012917</v>
      </c>
      <c r="Y40" s="45">
        <f t="shared" si="4"/>
        <v>-20774551</v>
      </c>
      <c r="Z40" s="46">
        <f>+IF(X40&lt;&gt;0,+(Y40/X40)*100,0)</f>
        <v>-103.80571208085259</v>
      </c>
      <c r="AA40" s="47">
        <f t="shared" si="4"/>
        <v>21269890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-2772500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5248103</v>
      </c>
      <c r="F6" s="20">
        <v>5248103</v>
      </c>
      <c r="G6" s="20"/>
      <c r="H6" s="20">
        <v>748</v>
      </c>
      <c r="I6" s="20"/>
      <c r="J6" s="20">
        <v>748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748</v>
      </c>
      <c r="X6" s="20">
        <v>1312026</v>
      </c>
      <c r="Y6" s="20">
        <v>-1311278</v>
      </c>
      <c r="Z6" s="21">
        <v>-99.94298893467051</v>
      </c>
      <c r="AA6" s="22">
        <v>5248103</v>
      </c>
    </row>
    <row r="7" spans="1:27" x14ac:dyDescent="0.25">
      <c r="A7" s="23" t="s">
        <v>35</v>
      </c>
      <c r="B7" s="17" t="s">
        <v>32</v>
      </c>
      <c r="C7" s="18">
        <v>14244055</v>
      </c>
      <c r="D7" s="18"/>
      <c r="E7" s="19">
        <v>141974067</v>
      </c>
      <c r="F7" s="20">
        <v>141974067</v>
      </c>
      <c r="G7" s="20">
        <v>1104177</v>
      </c>
      <c r="H7" s="20">
        <v>801931</v>
      </c>
      <c r="I7" s="20">
        <v>650778</v>
      </c>
      <c r="J7" s="20">
        <v>2556886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2556886</v>
      </c>
      <c r="X7" s="20">
        <v>35592735</v>
      </c>
      <c r="Y7" s="20">
        <v>-33035849</v>
      </c>
      <c r="Z7" s="21">
        <v>-92.816269949471433</v>
      </c>
      <c r="AA7" s="22">
        <v>141974067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17250</v>
      </c>
      <c r="F8" s="20">
        <v>17250</v>
      </c>
      <c r="G8" s="20">
        <v>1027358</v>
      </c>
      <c r="H8" s="20">
        <v>5822453</v>
      </c>
      <c r="I8" s="20">
        <v>1579715</v>
      </c>
      <c r="J8" s="20">
        <v>8429526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8429526</v>
      </c>
      <c r="X8" s="20">
        <v>4314</v>
      </c>
      <c r="Y8" s="20">
        <v>8425212</v>
      </c>
      <c r="Z8" s="21">
        <v>195299.30458970793</v>
      </c>
      <c r="AA8" s="22">
        <v>17250</v>
      </c>
    </row>
    <row r="9" spans="1:27" x14ac:dyDescent="0.25">
      <c r="A9" s="23" t="s">
        <v>37</v>
      </c>
      <c r="B9" s="17" t="s">
        <v>6</v>
      </c>
      <c r="C9" s="18">
        <v>40929664</v>
      </c>
      <c r="D9" s="18"/>
      <c r="E9" s="19">
        <v>56418059</v>
      </c>
      <c r="F9" s="20">
        <v>56418059</v>
      </c>
      <c r="G9" s="20">
        <v>12732473</v>
      </c>
      <c r="H9" s="20"/>
      <c r="I9" s="20">
        <v>18649</v>
      </c>
      <c r="J9" s="20">
        <v>12751122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12751122</v>
      </c>
      <c r="X9" s="20">
        <v>19854560</v>
      </c>
      <c r="Y9" s="20">
        <v>-7103438</v>
      </c>
      <c r="Z9" s="21">
        <v>-35.777362983616861</v>
      </c>
      <c r="AA9" s="22">
        <v>56418059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53310570</v>
      </c>
      <c r="F10" s="20">
        <v>53310570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14207760</v>
      </c>
      <c r="Y10" s="20">
        <v>-14207760</v>
      </c>
      <c r="Z10" s="21">
        <v>-100</v>
      </c>
      <c r="AA10" s="22">
        <v>53310570</v>
      </c>
    </row>
    <row r="11" spans="1:27" x14ac:dyDescent="0.25">
      <c r="A11" s="23" t="s">
        <v>39</v>
      </c>
      <c r="B11" s="17" t="s">
        <v>32</v>
      </c>
      <c r="C11" s="18">
        <v>16641</v>
      </c>
      <c r="D11" s="18"/>
      <c r="E11" s="19">
        <v>33228948</v>
      </c>
      <c r="F11" s="20">
        <v>33228948</v>
      </c>
      <c r="G11" s="20">
        <v>26738</v>
      </c>
      <c r="H11" s="20">
        <v>32371</v>
      </c>
      <c r="I11" s="20">
        <v>122524</v>
      </c>
      <c r="J11" s="20">
        <v>181633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181633</v>
      </c>
      <c r="X11" s="20">
        <v>8307234</v>
      </c>
      <c r="Y11" s="20">
        <v>-8125601</v>
      </c>
      <c r="Z11" s="21">
        <v>-97.813556233037374</v>
      </c>
      <c r="AA11" s="22">
        <v>33228948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-149071697</v>
      </c>
      <c r="D14" s="18"/>
      <c r="E14" s="19">
        <v>-91199958</v>
      </c>
      <c r="F14" s="20">
        <v>-91199958</v>
      </c>
      <c r="G14" s="20">
        <v>-9418595</v>
      </c>
      <c r="H14" s="20">
        <v>-3576187</v>
      </c>
      <c r="I14" s="20">
        <v>-5389979</v>
      </c>
      <c r="J14" s="20">
        <v>-18384761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-18384761</v>
      </c>
      <c r="X14" s="20">
        <v>-22002983</v>
      </c>
      <c r="Y14" s="20">
        <v>3618222</v>
      </c>
      <c r="Z14" s="21">
        <v>-16.444233947733359</v>
      </c>
      <c r="AA14" s="22">
        <v>-91199958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-93881337</v>
      </c>
      <c r="D17" s="26">
        <f>SUM(D6:D16)</f>
        <v>0</v>
      </c>
      <c r="E17" s="27">
        <f t="shared" si="0"/>
        <v>198997039</v>
      </c>
      <c r="F17" s="28">
        <f t="shared" si="0"/>
        <v>198997039</v>
      </c>
      <c r="G17" s="28">
        <f t="shared" si="0"/>
        <v>5472151</v>
      </c>
      <c r="H17" s="28">
        <f t="shared" si="0"/>
        <v>3081316</v>
      </c>
      <c r="I17" s="28">
        <f t="shared" si="0"/>
        <v>-3018313</v>
      </c>
      <c r="J17" s="28">
        <f t="shared" si="0"/>
        <v>5535154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5535154</v>
      </c>
      <c r="X17" s="28">
        <f t="shared" si="0"/>
        <v>57275646</v>
      </c>
      <c r="Y17" s="28">
        <f t="shared" si="0"/>
        <v>-51740492</v>
      </c>
      <c r="Z17" s="29">
        <f>+IF(X17&lt;&gt;0,+(Y17/X17)*100,0)</f>
        <v>-90.335937895837958</v>
      </c>
      <c r="AA17" s="30">
        <f>SUM(AA6:AA16)</f>
        <v>198997039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-21904806</v>
      </c>
      <c r="D26" s="18"/>
      <c r="E26" s="19">
        <v>-11134068</v>
      </c>
      <c r="F26" s="20">
        <v>-11134068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-2783518</v>
      </c>
      <c r="Y26" s="20">
        <v>2783518</v>
      </c>
      <c r="Z26" s="21">
        <v>-100</v>
      </c>
      <c r="AA26" s="22">
        <v>-11134068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-21904806</v>
      </c>
      <c r="D27" s="26">
        <f>SUM(D21:D26)</f>
        <v>0</v>
      </c>
      <c r="E27" s="27">
        <f t="shared" si="1"/>
        <v>-11134068</v>
      </c>
      <c r="F27" s="28">
        <f t="shared" si="1"/>
        <v>-11134068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-2783518</v>
      </c>
      <c r="Y27" s="28">
        <f t="shared" si="1"/>
        <v>2783518</v>
      </c>
      <c r="Z27" s="29">
        <f>+IF(X27&lt;&gt;0,+(Y27/X27)*100,0)</f>
        <v>-100</v>
      </c>
      <c r="AA27" s="30">
        <f>SUM(AA21:AA26)</f>
        <v>-11134068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-115786143</v>
      </c>
      <c r="D38" s="32">
        <f>+D17+D27+D36</f>
        <v>0</v>
      </c>
      <c r="E38" s="33">
        <f t="shared" si="3"/>
        <v>187862971</v>
      </c>
      <c r="F38" s="2">
        <f t="shared" si="3"/>
        <v>187862971</v>
      </c>
      <c r="G38" s="2">
        <f t="shared" si="3"/>
        <v>5472151</v>
      </c>
      <c r="H38" s="2">
        <f t="shared" si="3"/>
        <v>3081316</v>
      </c>
      <c r="I38" s="2">
        <f t="shared" si="3"/>
        <v>-3018313</v>
      </c>
      <c r="J38" s="2">
        <f t="shared" si="3"/>
        <v>5535154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5535154</v>
      </c>
      <c r="X38" s="2">
        <f t="shared" si="3"/>
        <v>54492128</v>
      </c>
      <c r="Y38" s="2">
        <f t="shared" si="3"/>
        <v>-48956974</v>
      </c>
      <c r="Z38" s="34">
        <f>+IF(X38&lt;&gt;0,+(Y38/X38)*100,0)</f>
        <v>-89.842286944639056</v>
      </c>
      <c r="AA38" s="35">
        <f>+AA17+AA27+AA36</f>
        <v>187862971</v>
      </c>
    </row>
    <row r="39" spans="1:27" x14ac:dyDescent="0.25">
      <c r="A39" s="23" t="s">
        <v>60</v>
      </c>
      <c r="B39" s="17"/>
      <c r="C39" s="32">
        <v>46249921</v>
      </c>
      <c r="D39" s="32"/>
      <c r="E39" s="33">
        <v>111957536</v>
      </c>
      <c r="F39" s="2">
        <v>111957536</v>
      </c>
      <c r="G39" s="2">
        <v>98501136</v>
      </c>
      <c r="H39" s="2">
        <f>+G40+H60</f>
        <v>-5660763</v>
      </c>
      <c r="I39" s="2">
        <f>+H40+I60</f>
        <v>-2579447</v>
      </c>
      <c r="J39" s="2">
        <f>+G39</f>
        <v>98501136</v>
      </c>
      <c r="K39" s="2">
        <f>+I40+K60</f>
        <v>-5597760</v>
      </c>
      <c r="L39" s="2">
        <f>+K40+L60</f>
        <v>-5597760</v>
      </c>
      <c r="M39" s="2">
        <f>+L40+M60</f>
        <v>-5597760</v>
      </c>
      <c r="N39" s="2">
        <f>+K39</f>
        <v>-5597760</v>
      </c>
      <c r="O39" s="2">
        <f>+M40+O60</f>
        <v>-5597760</v>
      </c>
      <c r="P39" s="2">
        <f>+O40+P60</f>
        <v>-5597760</v>
      </c>
      <c r="Q39" s="2">
        <f>+P40+Q60</f>
        <v>-5597760</v>
      </c>
      <c r="R39" s="2">
        <f>+O39</f>
        <v>-5597760</v>
      </c>
      <c r="S39" s="2">
        <f>+Q40+S60</f>
        <v>-5597760</v>
      </c>
      <c r="T39" s="2">
        <f>+S40+T60</f>
        <v>-5597760</v>
      </c>
      <c r="U39" s="2">
        <f>+T40+U60</f>
        <v>-5597760</v>
      </c>
      <c r="V39" s="2">
        <f>+S39</f>
        <v>-5597760</v>
      </c>
      <c r="W39" s="2">
        <f>+G39</f>
        <v>98501136</v>
      </c>
      <c r="X39" s="2">
        <v>111957536</v>
      </c>
      <c r="Y39" s="2">
        <f>+W39-X39</f>
        <v>-13456400</v>
      </c>
      <c r="Z39" s="34">
        <f>+IF(X39&lt;&gt;0,+(Y39/X39)*100,0)</f>
        <v>-12.019199850914903</v>
      </c>
      <c r="AA39" s="35">
        <v>111957536</v>
      </c>
    </row>
    <row r="40" spans="1:27" x14ac:dyDescent="0.25">
      <c r="A40" s="41" t="s">
        <v>62</v>
      </c>
      <c r="B40" s="42" t="s">
        <v>61</v>
      </c>
      <c r="C40" s="43">
        <f>+C38+C39</f>
        <v>-69536222</v>
      </c>
      <c r="D40" s="43">
        <f t="shared" ref="D40:AA40" si="4">+D38+D39</f>
        <v>0</v>
      </c>
      <c r="E40" s="44">
        <f t="shared" si="4"/>
        <v>299820507</v>
      </c>
      <c r="F40" s="45">
        <f t="shared" si="4"/>
        <v>299820507</v>
      </c>
      <c r="G40" s="45">
        <f t="shared" si="4"/>
        <v>103973287</v>
      </c>
      <c r="H40" s="45">
        <f t="shared" si="4"/>
        <v>-2579447</v>
      </c>
      <c r="I40" s="45">
        <f t="shared" si="4"/>
        <v>-5597760</v>
      </c>
      <c r="J40" s="45">
        <f>+I40</f>
        <v>-5597760</v>
      </c>
      <c r="K40" s="45">
        <f t="shared" si="4"/>
        <v>-5597760</v>
      </c>
      <c r="L40" s="45">
        <f t="shared" si="4"/>
        <v>-5597760</v>
      </c>
      <c r="M40" s="45">
        <f t="shared" si="4"/>
        <v>-5597760</v>
      </c>
      <c r="N40" s="45">
        <f>+M40</f>
        <v>-5597760</v>
      </c>
      <c r="O40" s="45">
        <f t="shared" si="4"/>
        <v>-5597760</v>
      </c>
      <c r="P40" s="45">
        <f t="shared" si="4"/>
        <v>-5597760</v>
      </c>
      <c r="Q40" s="45">
        <f t="shared" si="4"/>
        <v>-5597760</v>
      </c>
      <c r="R40" s="45">
        <f>+Q40</f>
        <v>-5597760</v>
      </c>
      <c r="S40" s="45">
        <f t="shared" si="4"/>
        <v>-5597760</v>
      </c>
      <c r="T40" s="45">
        <f t="shared" si="4"/>
        <v>-5597760</v>
      </c>
      <c r="U40" s="45">
        <f t="shared" si="4"/>
        <v>-5597760</v>
      </c>
      <c r="V40" s="45">
        <f>+U40</f>
        <v>-5597760</v>
      </c>
      <c r="W40" s="45">
        <f>+V40</f>
        <v>-5597760</v>
      </c>
      <c r="X40" s="45">
        <f t="shared" si="4"/>
        <v>166449664</v>
      </c>
      <c r="Y40" s="45">
        <f t="shared" si="4"/>
        <v>-62413374</v>
      </c>
      <c r="Z40" s="46">
        <f>+IF(X40&lt;&gt;0,+(Y40/X40)*100,0)</f>
        <v>-37.496845893302613</v>
      </c>
      <c r="AA40" s="47">
        <f t="shared" si="4"/>
        <v>299820507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98501136</v>
      </c>
      <c r="H60">
        <v>-109634050</v>
      </c>
      <c r="J60">
        <v>98501136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C5DBD55-4D30-457E-AEE9-D3454A7785E1}"/>
</file>

<file path=customXml/itemProps2.xml><?xml version="1.0" encoding="utf-8"?>
<ds:datastoreItem xmlns:ds="http://schemas.openxmlformats.org/officeDocument/2006/customXml" ds:itemID="{B15763FD-F776-4063-8BB0-E909529EE6AF}"/>
</file>

<file path=customXml/itemProps3.xml><?xml version="1.0" encoding="utf-8"?>
<ds:datastoreItem xmlns:ds="http://schemas.openxmlformats.org/officeDocument/2006/customXml" ds:itemID="{B7181FF8-F24B-47E3-A830-4C4B9AC904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2025-11-11T14:30:09Z</dcterms:created>
  <dcterms:modified xsi:type="dcterms:W3CDTF">2025-11-11T14:36:38Z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